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25 մլն ավել ոռոգումներ Ռինդ, Արփի, Խաչիկ, Ռինդ\Ծավալաթերթ\"/>
    </mc:Choice>
  </mc:AlternateContent>
  <xr:revisionPtr revIDLastSave="0" documentId="13_ncr:1_{ED369544-35AF-43DE-9A82-4EAF33AC25C2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3" r:id="rId1"/>
  </sheets>
  <calcPr calcId="191029"/>
</workbook>
</file>

<file path=xl/calcChain.xml><?xml version="1.0" encoding="utf-8"?>
<calcChain xmlns="http://schemas.openxmlformats.org/spreadsheetml/2006/main">
  <c r="O281" i="13" l="1"/>
  <c r="O282" i="13"/>
  <c r="O283" i="13"/>
  <c r="O284" i="13"/>
  <c r="O278" i="13"/>
  <c r="O279" i="13"/>
  <c r="O280" i="13"/>
  <c r="O276" i="13"/>
  <c r="O277" i="13"/>
  <c r="O275" i="13"/>
  <c r="O273" i="13"/>
  <c r="O274" i="13"/>
  <c r="O271" i="13"/>
  <c r="O272" i="13"/>
  <c r="O268" i="13"/>
  <c r="Q268" i="13" s="1"/>
  <c r="O269" i="13"/>
  <c r="Q269" i="13" s="1"/>
  <c r="O270" i="13"/>
  <c r="O265" i="13"/>
  <c r="O266" i="13"/>
  <c r="O267" i="13"/>
  <c r="O261" i="13"/>
  <c r="O262" i="13"/>
  <c r="O263" i="13"/>
  <c r="O264" i="13"/>
  <c r="O259" i="13"/>
  <c r="O260" i="13"/>
  <c r="O254" i="13"/>
  <c r="O255" i="13"/>
  <c r="Q255" i="13" s="1"/>
  <c r="O256" i="13"/>
  <c r="Q256" i="13" s="1"/>
  <c r="O258" i="13"/>
  <c r="O246" i="13"/>
  <c r="Q246" i="13" s="1"/>
  <c r="O247" i="13"/>
  <c r="O248" i="13"/>
  <c r="O249" i="13"/>
  <c r="Q249" i="13" s="1"/>
  <c r="O250" i="13"/>
  <c r="O251" i="13"/>
  <c r="O252" i="13"/>
  <c r="O253" i="13"/>
  <c r="O244" i="13"/>
  <c r="Q244" i="13" s="1"/>
  <c r="O245" i="13"/>
  <c r="Q245" i="13" s="1"/>
  <c r="O238" i="13"/>
  <c r="O239" i="13"/>
  <c r="O240" i="13"/>
  <c r="O231" i="13"/>
  <c r="O232" i="13"/>
  <c r="Q232" i="13" s="1"/>
  <c r="O233" i="13"/>
  <c r="O234" i="13"/>
  <c r="O235" i="13"/>
  <c r="O236" i="13"/>
  <c r="O237" i="13"/>
  <c r="O229" i="13"/>
  <c r="Q229" i="13" s="1"/>
  <c r="O230" i="13"/>
  <c r="O227" i="13"/>
  <c r="O228" i="13"/>
  <c r="O225" i="13"/>
  <c r="O226" i="13"/>
  <c r="O224" i="13"/>
  <c r="Q224" i="13" s="1"/>
  <c r="O219" i="13"/>
  <c r="O220" i="13"/>
  <c r="O221" i="13"/>
  <c r="O217" i="13"/>
  <c r="O218" i="13"/>
  <c r="O214" i="13"/>
  <c r="O215" i="13"/>
  <c r="O216" i="13"/>
  <c r="O210" i="13"/>
  <c r="O211" i="13"/>
  <c r="O213" i="13"/>
  <c r="O208" i="13"/>
  <c r="O209" i="13"/>
  <c r="O205" i="13"/>
  <c r="O206" i="13"/>
  <c r="O207" i="13"/>
  <c r="O202" i="13"/>
  <c r="O203" i="13"/>
  <c r="O204" i="13"/>
  <c r="O198" i="13"/>
  <c r="O199" i="13"/>
  <c r="O200" i="13"/>
  <c r="O201" i="13"/>
  <c r="O196" i="13"/>
  <c r="Q196" i="13" s="1"/>
  <c r="O190" i="13"/>
  <c r="O194" i="13"/>
  <c r="O195" i="13"/>
  <c r="O186" i="13"/>
  <c r="O188" i="13"/>
  <c r="O189" i="13"/>
  <c r="Q189" i="13" s="1"/>
  <c r="O178" i="13"/>
  <c r="O179" i="13"/>
  <c r="O180" i="13"/>
  <c r="Q180" i="13" s="1"/>
  <c r="O181" i="13"/>
  <c r="O182" i="13"/>
  <c r="O183" i="13"/>
  <c r="O184" i="13"/>
  <c r="O185" i="13"/>
  <c r="O174" i="13"/>
  <c r="O175" i="13"/>
  <c r="O176" i="13"/>
  <c r="O177" i="13"/>
  <c r="O169" i="13"/>
  <c r="O170" i="13"/>
  <c r="O171" i="13"/>
  <c r="O167" i="13"/>
  <c r="O168" i="13"/>
  <c r="O164" i="13"/>
  <c r="O165" i="13"/>
  <c r="O166" i="13"/>
  <c r="O160" i="13"/>
  <c r="O161" i="13"/>
  <c r="O163" i="13"/>
  <c r="O158" i="13"/>
  <c r="O159" i="13"/>
  <c r="O155" i="13"/>
  <c r="O156" i="13"/>
  <c r="O157" i="13"/>
  <c r="O154" i="13"/>
  <c r="O150" i="13"/>
  <c r="O151" i="13"/>
  <c r="O152" i="13"/>
  <c r="O153" i="13"/>
  <c r="O146" i="13"/>
  <c r="O147" i="13"/>
  <c r="O149" i="13"/>
  <c r="O138" i="13"/>
  <c r="Q138" i="13" s="1"/>
  <c r="O139" i="13"/>
  <c r="O140" i="13"/>
  <c r="O145" i="13"/>
  <c r="O132" i="13"/>
  <c r="O133" i="13"/>
  <c r="O134" i="13"/>
  <c r="O135" i="13"/>
  <c r="O129" i="13"/>
  <c r="O130" i="13"/>
  <c r="O131" i="13"/>
  <c r="O127" i="13"/>
  <c r="O128" i="13"/>
  <c r="O126" i="13"/>
  <c r="O124" i="13"/>
  <c r="O125" i="13"/>
  <c r="O122" i="13"/>
  <c r="O123" i="13"/>
  <c r="O119" i="13"/>
  <c r="O120" i="13"/>
  <c r="O121" i="13"/>
  <c r="O116" i="13"/>
  <c r="O117" i="13"/>
  <c r="O118" i="13"/>
  <c r="O112" i="13"/>
  <c r="O113" i="13"/>
  <c r="O114" i="13"/>
  <c r="O115" i="13"/>
  <c r="O107" i="13"/>
  <c r="O109" i="13"/>
  <c r="O110" i="13"/>
  <c r="O111" i="13"/>
  <c r="O99" i="13"/>
  <c r="O100" i="13"/>
  <c r="O101" i="13"/>
  <c r="O102" i="13"/>
  <c r="O103" i="13"/>
  <c r="O104" i="13"/>
  <c r="O105" i="13"/>
  <c r="O106" i="13"/>
  <c r="O95" i="13"/>
  <c r="O96" i="13"/>
  <c r="O97" i="13"/>
  <c r="O98" i="13"/>
  <c r="O89" i="13"/>
  <c r="O90" i="13"/>
  <c r="O91" i="13"/>
  <c r="O87" i="13"/>
  <c r="O88" i="13"/>
  <c r="O84" i="13"/>
  <c r="O85" i="13"/>
  <c r="O86" i="13"/>
  <c r="O80" i="13"/>
  <c r="O81" i="13"/>
  <c r="O83" i="13"/>
  <c r="O78" i="13"/>
  <c r="O79" i="13"/>
  <c r="O75" i="13"/>
  <c r="O76" i="13"/>
  <c r="O77" i="13"/>
  <c r="O74" i="13"/>
  <c r="O70" i="13"/>
  <c r="O71" i="13"/>
  <c r="O72" i="13"/>
  <c r="O73" i="13"/>
  <c r="O66" i="13"/>
  <c r="O67" i="13"/>
  <c r="O68" i="13"/>
  <c r="O60" i="13"/>
  <c r="O61" i="13"/>
  <c r="O62" i="13"/>
  <c r="O58" i="13"/>
  <c r="O59" i="13"/>
  <c r="O55" i="13"/>
  <c r="O56" i="13"/>
  <c r="O57" i="13"/>
  <c r="O51" i="13"/>
  <c r="O52" i="13"/>
  <c r="O54" i="13"/>
  <c r="O49" i="13"/>
  <c r="O50" i="13"/>
  <c r="O46" i="13"/>
  <c r="O47" i="13"/>
  <c r="O48" i="13"/>
  <c r="O45" i="13"/>
  <c r="O41" i="13"/>
  <c r="O42" i="13"/>
  <c r="O43" i="13"/>
  <c r="O44" i="13"/>
  <c r="O37" i="13"/>
  <c r="O38" i="13"/>
  <c r="Q38" i="13" s="1"/>
  <c r="O39" i="13"/>
  <c r="O30" i="13"/>
  <c r="O31" i="13"/>
  <c r="O32" i="13"/>
  <c r="O33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16" i="13"/>
  <c r="Q16" i="13" s="1"/>
  <c r="N281" i="13"/>
  <c r="P281" i="13" s="1"/>
  <c r="I281" i="13"/>
  <c r="H281" i="13"/>
  <c r="N278" i="13"/>
  <c r="I278" i="13"/>
  <c r="H278" i="13"/>
  <c r="N276" i="13"/>
  <c r="P276" i="13" s="1"/>
  <c r="I276" i="13"/>
  <c r="H276" i="13"/>
  <c r="L275" i="13"/>
  <c r="N275" i="13" s="1"/>
  <c r="Q275" i="13" s="1"/>
  <c r="I275" i="13"/>
  <c r="H275" i="13"/>
  <c r="L274" i="13"/>
  <c r="L273" i="13"/>
  <c r="N273" i="13" s="1"/>
  <c r="Q273" i="13" s="1"/>
  <c r="I273" i="13"/>
  <c r="H273" i="13"/>
  <c r="L272" i="13"/>
  <c r="L271" i="13"/>
  <c r="N271" i="13" s="1"/>
  <c r="Q271" i="13" s="1"/>
  <c r="I271" i="13"/>
  <c r="H271" i="13"/>
  <c r="Q270" i="13"/>
  <c r="N270" i="13"/>
  <c r="P270" i="13" s="1"/>
  <c r="N269" i="13"/>
  <c r="P269" i="13" s="1"/>
  <c r="N268" i="13"/>
  <c r="P268" i="13" s="1"/>
  <c r="I268" i="13"/>
  <c r="H268" i="13"/>
  <c r="N265" i="13"/>
  <c r="P265" i="13" s="1"/>
  <c r="I265" i="13"/>
  <c r="Q265" i="13" s="1"/>
  <c r="H265" i="13"/>
  <c r="N261" i="13"/>
  <c r="P261" i="13" s="1"/>
  <c r="I261" i="13"/>
  <c r="H261" i="13"/>
  <c r="P260" i="13"/>
  <c r="N260" i="13"/>
  <c r="Q260" i="13" s="1"/>
  <c r="H260" i="13"/>
  <c r="N259" i="13"/>
  <c r="P259" i="13" s="1"/>
  <c r="I259" i="13"/>
  <c r="H259" i="13"/>
  <c r="N258" i="13"/>
  <c r="Q258" i="13" s="1"/>
  <c r="I258" i="13"/>
  <c r="H258" i="13"/>
  <c r="I256" i="13"/>
  <c r="H256" i="13"/>
  <c r="H255" i="13"/>
  <c r="H254" i="13"/>
  <c r="G254" i="13"/>
  <c r="I254" i="13" s="1"/>
  <c r="Q254" i="13" s="1"/>
  <c r="Q253" i="13"/>
  <c r="I253" i="13"/>
  <c r="H253" i="13"/>
  <c r="N252" i="13"/>
  <c r="Q252" i="13" s="1"/>
  <c r="I252" i="13"/>
  <c r="H252" i="13"/>
  <c r="I251" i="13"/>
  <c r="H251" i="13"/>
  <c r="Q251" i="13" s="1"/>
  <c r="I250" i="13"/>
  <c r="H250" i="13"/>
  <c r="Q250" i="13" s="1"/>
  <c r="H249" i="13"/>
  <c r="H248" i="13"/>
  <c r="Q247" i="13"/>
  <c r="I247" i="13"/>
  <c r="H247" i="13"/>
  <c r="I246" i="13"/>
  <c r="H246" i="13"/>
  <c r="I245" i="13"/>
  <c r="H245" i="13"/>
  <c r="N238" i="13"/>
  <c r="Q238" i="13" s="1"/>
  <c r="I238" i="13"/>
  <c r="H238" i="13"/>
  <c r="P237" i="13"/>
  <c r="H237" i="13"/>
  <c r="Q237" i="13" s="1"/>
  <c r="N236" i="13"/>
  <c r="Q236" i="13" s="1"/>
  <c r="P235" i="13"/>
  <c r="N235" i="13"/>
  <c r="Q235" i="13" s="1"/>
  <c r="P234" i="13"/>
  <c r="N234" i="13"/>
  <c r="Q234" i="13" s="1"/>
  <c r="H234" i="13"/>
  <c r="N233" i="13"/>
  <c r="P233" i="13" s="1"/>
  <c r="I233" i="13"/>
  <c r="Q233" i="13" s="1"/>
  <c r="H233" i="13"/>
  <c r="N232" i="13"/>
  <c r="P232" i="13" s="1"/>
  <c r="I232" i="13"/>
  <c r="H232" i="13"/>
  <c r="N231" i="13"/>
  <c r="P231" i="13" s="1"/>
  <c r="I231" i="13"/>
  <c r="Q231" i="13" s="1"/>
  <c r="H231" i="13"/>
  <c r="N229" i="13"/>
  <c r="P229" i="13" s="1"/>
  <c r="I229" i="13"/>
  <c r="H229" i="13"/>
  <c r="P227" i="13"/>
  <c r="N227" i="13"/>
  <c r="I227" i="13"/>
  <c r="Q227" i="13" s="1"/>
  <c r="H227" i="13"/>
  <c r="Q226" i="13"/>
  <c r="N226" i="13"/>
  <c r="P226" i="13" s="1"/>
  <c r="I226" i="13"/>
  <c r="H226" i="13"/>
  <c r="N225" i="13"/>
  <c r="Q225" i="13" s="1"/>
  <c r="I225" i="13"/>
  <c r="H225" i="13"/>
  <c r="N224" i="13"/>
  <c r="P224" i="13" s="1"/>
  <c r="I224" i="13"/>
  <c r="H224" i="13"/>
  <c r="N219" i="13"/>
  <c r="I219" i="13"/>
  <c r="H219" i="13"/>
  <c r="P218" i="13"/>
  <c r="N218" i="13"/>
  <c r="Q218" i="13" s="1"/>
  <c r="N217" i="13"/>
  <c r="Q217" i="13" s="1"/>
  <c r="L216" i="13"/>
  <c r="L215" i="13"/>
  <c r="N214" i="13" s="1"/>
  <c r="Q214" i="13" s="1"/>
  <c r="G214" i="13"/>
  <c r="I214" i="13" s="1"/>
  <c r="F214" i="13"/>
  <c r="H214" i="13" s="1"/>
  <c r="N213" i="13"/>
  <c r="Q213" i="13" s="1"/>
  <c r="N211" i="13"/>
  <c r="Q211" i="13" s="1"/>
  <c r="N210" i="13"/>
  <c r="I210" i="13"/>
  <c r="H210" i="13"/>
  <c r="N208" i="13"/>
  <c r="Q208" i="13" s="1"/>
  <c r="I208" i="13"/>
  <c r="H208" i="13"/>
  <c r="N205" i="13"/>
  <c r="Q205" i="13" s="1"/>
  <c r="I205" i="13"/>
  <c r="H205" i="13"/>
  <c r="P204" i="13"/>
  <c r="N204" i="13"/>
  <c r="I204" i="13"/>
  <c r="H204" i="13"/>
  <c r="N203" i="13"/>
  <c r="H203" i="13"/>
  <c r="Q202" i="13"/>
  <c r="N202" i="13"/>
  <c r="P202" i="13" s="1"/>
  <c r="I202" i="13"/>
  <c r="H202" i="13"/>
  <c r="N198" i="13"/>
  <c r="P198" i="13" s="1"/>
  <c r="I198" i="13"/>
  <c r="H198" i="13"/>
  <c r="P196" i="13"/>
  <c r="H196" i="13"/>
  <c r="P195" i="13"/>
  <c r="Q195" i="13"/>
  <c r="H195" i="13"/>
  <c r="P194" i="13"/>
  <c r="Q194" i="13"/>
  <c r="I194" i="13"/>
  <c r="H194" i="13"/>
  <c r="N190" i="13"/>
  <c r="P190" i="13" s="1"/>
  <c r="I190" i="13"/>
  <c r="H190" i="13"/>
  <c r="N189" i="13"/>
  <c r="P189" i="13" s="1"/>
  <c r="H189" i="13"/>
  <c r="P188" i="13"/>
  <c r="N188" i="13"/>
  <c r="Q188" i="13" s="1"/>
  <c r="I188" i="13"/>
  <c r="H188" i="13"/>
  <c r="I186" i="13"/>
  <c r="Q186" i="13" s="1"/>
  <c r="H186" i="13"/>
  <c r="H185" i="13"/>
  <c r="Q185" i="13" s="1"/>
  <c r="H184" i="13"/>
  <c r="G184" i="13"/>
  <c r="I184" i="13" s="1"/>
  <c r="I183" i="13"/>
  <c r="H183" i="13"/>
  <c r="N182" i="13"/>
  <c r="I182" i="13"/>
  <c r="H182" i="13"/>
  <c r="Q181" i="13"/>
  <c r="I181" i="13"/>
  <c r="H181" i="13"/>
  <c r="I180" i="13"/>
  <c r="H180" i="13"/>
  <c r="Q179" i="13"/>
  <c r="H179" i="13"/>
  <c r="H178" i="13"/>
  <c r="I177" i="13"/>
  <c r="H177" i="13"/>
  <c r="Q177" i="13" s="1"/>
  <c r="I176" i="13"/>
  <c r="H176" i="13"/>
  <c r="Q176" i="13" s="1"/>
  <c r="I175" i="13"/>
  <c r="H175" i="13"/>
  <c r="Q175" i="13" s="1"/>
  <c r="Q174" i="13"/>
  <c r="N169" i="13"/>
  <c r="P169" i="13" s="1"/>
  <c r="I169" i="13"/>
  <c r="H169" i="13"/>
  <c r="N168" i="13"/>
  <c r="Q168" i="13" s="1"/>
  <c r="N167" i="13"/>
  <c r="Q167" i="13" s="1"/>
  <c r="L166" i="13"/>
  <c r="L165" i="13"/>
  <c r="N164" i="13"/>
  <c r="P164" i="13" s="1"/>
  <c r="H164" i="13"/>
  <c r="G164" i="13"/>
  <c r="I164" i="13" s="1"/>
  <c r="F164" i="13"/>
  <c r="N163" i="13"/>
  <c r="Q163" i="13" s="1"/>
  <c r="P161" i="13"/>
  <c r="N161" i="13"/>
  <c r="Q161" i="13" s="1"/>
  <c r="N160" i="13"/>
  <c r="P160" i="13" s="1"/>
  <c r="I160" i="13"/>
  <c r="H160" i="13"/>
  <c r="N158" i="13"/>
  <c r="Q158" i="13" s="1"/>
  <c r="I158" i="13"/>
  <c r="H158" i="13"/>
  <c r="N155" i="13"/>
  <c r="Q155" i="13" s="1"/>
  <c r="I155" i="13"/>
  <c r="H155" i="13"/>
  <c r="N154" i="13"/>
  <c r="I154" i="13"/>
  <c r="H154" i="13"/>
  <c r="N150" i="13"/>
  <c r="P150" i="13" s="1"/>
  <c r="I150" i="13"/>
  <c r="H150" i="13"/>
  <c r="N149" i="13"/>
  <c r="Q149" i="13" s="1"/>
  <c r="I149" i="13"/>
  <c r="H149" i="13"/>
  <c r="P147" i="13"/>
  <c r="H147" i="13"/>
  <c r="Q147" i="13" s="1"/>
  <c r="Q146" i="13"/>
  <c r="H146" i="13"/>
  <c r="I145" i="13"/>
  <c r="H145" i="13"/>
  <c r="Q145" i="13" s="1"/>
  <c r="P140" i="13"/>
  <c r="H140" i="13"/>
  <c r="Q140" i="13" s="1"/>
  <c r="P139" i="13"/>
  <c r="I139" i="13"/>
  <c r="Q139" i="13" s="1"/>
  <c r="N132" i="13"/>
  <c r="P132" i="13" s="1"/>
  <c r="I132" i="13"/>
  <c r="H132" i="13"/>
  <c r="N129" i="13"/>
  <c r="I129" i="13"/>
  <c r="H129" i="13"/>
  <c r="N127" i="13"/>
  <c r="P127" i="13" s="1"/>
  <c r="I127" i="13"/>
  <c r="H127" i="13"/>
  <c r="L126" i="13"/>
  <c r="N126" i="13" s="1"/>
  <c r="Q126" i="13" s="1"/>
  <c r="I126" i="13"/>
  <c r="H126" i="13"/>
  <c r="L125" i="13"/>
  <c r="L124" i="13"/>
  <c r="N124" i="13" s="1"/>
  <c r="Q124" i="13" s="1"/>
  <c r="I124" i="13"/>
  <c r="H124" i="13"/>
  <c r="L123" i="13"/>
  <c r="L122" i="13"/>
  <c r="I122" i="13"/>
  <c r="H122" i="13"/>
  <c r="N121" i="13"/>
  <c r="P121" i="13" s="1"/>
  <c r="N120" i="13"/>
  <c r="P120" i="13" s="1"/>
  <c r="N119" i="13"/>
  <c r="P119" i="13" s="1"/>
  <c r="I119" i="13"/>
  <c r="H119" i="13"/>
  <c r="N116" i="13"/>
  <c r="P116" i="13" s="1"/>
  <c r="I116" i="13"/>
  <c r="H116" i="13"/>
  <c r="N112" i="13"/>
  <c r="P112" i="13" s="1"/>
  <c r="I112" i="13"/>
  <c r="H112" i="13"/>
  <c r="N111" i="13"/>
  <c r="P111" i="13" s="1"/>
  <c r="H111" i="13"/>
  <c r="N110" i="13"/>
  <c r="P110" i="13" s="1"/>
  <c r="I110" i="13"/>
  <c r="H110" i="13"/>
  <c r="N109" i="13"/>
  <c r="I109" i="13"/>
  <c r="H109" i="13"/>
  <c r="I107" i="13"/>
  <c r="H107" i="13"/>
  <c r="Q107" i="13" s="1"/>
  <c r="Q106" i="13"/>
  <c r="H106" i="13"/>
  <c r="H105" i="13"/>
  <c r="G105" i="13"/>
  <c r="I105" i="13" s="1"/>
  <c r="I104" i="13"/>
  <c r="H104" i="13"/>
  <c r="N103" i="13"/>
  <c r="P103" i="13" s="1"/>
  <c r="I103" i="13"/>
  <c r="H103" i="13"/>
  <c r="I102" i="13"/>
  <c r="Q102" i="13" s="1"/>
  <c r="H102" i="13"/>
  <c r="I101" i="13"/>
  <c r="H101" i="13"/>
  <c r="Q101" i="13" s="1"/>
  <c r="Q100" i="13"/>
  <c r="H100" i="13"/>
  <c r="H99" i="13"/>
  <c r="I98" i="13"/>
  <c r="H98" i="13"/>
  <c r="Q98" i="13" s="1"/>
  <c r="I97" i="13"/>
  <c r="H97" i="13"/>
  <c r="I96" i="13"/>
  <c r="H96" i="13"/>
  <c r="Q96" i="13" s="1"/>
  <c r="Q95" i="13"/>
  <c r="N89" i="13"/>
  <c r="I89" i="13"/>
  <c r="H89" i="13"/>
  <c r="N88" i="13"/>
  <c r="P88" i="13" s="1"/>
  <c r="N87" i="13"/>
  <c r="P87" i="13" s="1"/>
  <c r="L86" i="13"/>
  <c r="L85" i="13"/>
  <c r="G84" i="13"/>
  <c r="I84" i="13" s="1"/>
  <c r="F84" i="13"/>
  <c r="H84" i="13" s="1"/>
  <c r="N83" i="13"/>
  <c r="N81" i="13"/>
  <c r="Q81" i="13" s="1"/>
  <c r="N80" i="13"/>
  <c r="I80" i="13"/>
  <c r="H80" i="13"/>
  <c r="N78" i="13"/>
  <c r="P78" i="13" s="1"/>
  <c r="I78" i="13"/>
  <c r="H78" i="13"/>
  <c r="N75" i="13"/>
  <c r="Q75" i="13" s="1"/>
  <c r="I75" i="13"/>
  <c r="H75" i="13"/>
  <c r="N74" i="13"/>
  <c r="P74" i="13" s="1"/>
  <c r="I74" i="13"/>
  <c r="H74" i="13"/>
  <c r="N70" i="13"/>
  <c r="I70" i="13"/>
  <c r="H70" i="13"/>
  <c r="P68" i="13"/>
  <c r="H68" i="13"/>
  <c r="Q68" i="13" s="1"/>
  <c r="H67" i="13"/>
  <c r="I66" i="13"/>
  <c r="H66" i="13"/>
  <c r="N60" i="13"/>
  <c r="I60" i="13"/>
  <c r="H60" i="13"/>
  <c r="N59" i="13"/>
  <c r="N58" i="13"/>
  <c r="L57" i="13"/>
  <c r="N55" i="13" s="1"/>
  <c r="L56" i="13"/>
  <c r="G55" i="13"/>
  <c r="I55" i="13" s="1"/>
  <c r="F55" i="13"/>
  <c r="H55" i="13" s="1"/>
  <c r="P54" i="13"/>
  <c r="N54" i="13"/>
  <c r="N52" i="13"/>
  <c r="N51" i="13"/>
  <c r="P51" i="13" s="1"/>
  <c r="I51" i="13"/>
  <c r="H51" i="13"/>
  <c r="N49" i="13"/>
  <c r="Q49" i="13" s="1"/>
  <c r="I49" i="13"/>
  <c r="H49" i="13"/>
  <c r="N46" i="13"/>
  <c r="Q46" i="13" s="1"/>
  <c r="I46" i="13"/>
  <c r="H46" i="13"/>
  <c r="N45" i="13"/>
  <c r="I45" i="13"/>
  <c r="H45" i="13"/>
  <c r="N41" i="13"/>
  <c r="I41" i="13"/>
  <c r="H41" i="13"/>
  <c r="P39" i="13"/>
  <c r="H39" i="13"/>
  <c r="Q39" i="13" s="1"/>
  <c r="H38" i="13"/>
  <c r="I37" i="13"/>
  <c r="H37" i="13"/>
  <c r="Q37" i="13" s="1"/>
  <c r="N33" i="13"/>
  <c r="I33" i="13"/>
  <c r="H33" i="13"/>
  <c r="N32" i="13"/>
  <c r="Q32" i="13" s="1"/>
  <c r="H32" i="13"/>
  <c r="N31" i="13"/>
  <c r="P31" i="13" s="1"/>
  <c r="I31" i="13"/>
  <c r="Q31" i="13" s="1"/>
  <c r="H31" i="13"/>
  <c r="N30" i="13"/>
  <c r="P30" i="13" s="1"/>
  <c r="I30" i="13"/>
  <c r="H30" i="13"/>
  <c r="I28" i="13"/>
  <c r="H28" i="13"/>
  <c r="H27" i="13"/>
  <c r="Q27" i="13" s="1"/>
  <c r="H26" i="13"/>
  <c r="G26" i="13"/>
  <c r="I26" i="13" s="1"/>
  <c r="Q26" i="13" s="1"/>
  <c r="I25" i="13"/>
  <c r="H25" i="13"/>
  <c r="N24" i="13"/>
  <c r="P24" i="13" s="1"/>
  <c r="I24" i="13"/>
  <c r="H24" i="13"/>
  <c r="I23" i="13"/>
  <c r="H23" i="13"/>
  <c r="I22" i="13"/>
  <c r="H22" i="13"/>
  <c r="H21" i="13"/>
  <c r="Q21" i="13" s="1"/>
  <c r="H20" i="13"/>
  <c r="Q20" i="13" s="1"/>
  <c r="I19" i="13"/>
  <c r="H19" i="13"/>
  <c r="Q19" i="13" s="1"/>
  <c r="I18" i="13"/>
  <c r="H18" i="13"/>
  <c r="Q18" i="13" s="1"/>
  <c r="I17" i="13"/>
  <c r="H17" i="13"/>
  <c r="Q23" i="13" l="1"/>
  <c r="Q67" i="13"/>
  <c r="P32" i="13"/>
  <c r="Q33" i="13"/>
  <c r="Q54" i="13"/>
  <c r="Q66" i="13"/>
  <c r="N84" i="13"/>
  <c r="Q84" i="13" s="1"/>
  <c r="Q59" i="13"/>
  <c r="Q17" i="13"/>
  <c r="Q34" i="13" s="1"/>
  <c r="Q83" i="13"/>
  <c r="P163" i="13"/>
  <c r="Q183" i="13"/>
  <c r="Q203" i="13"/>
  <c r="P217" i="13"/>
  <c r="P236" i="13"/>
  <c r="P208" i="13"/>
  <c r="Q52" i="13"/>
  <c r="Q178" i="13"/>
  <c r="P225" i="13"/>
  <c r="P252" i="13"/>
  <c r="Q141" i="13"/>
  <c r="Q219" i="13"/>
  <c r="P52" i="13"/>
  <c r="Q112" i="13"/>
  <c r="Q119" i="13"/>
  <c r="N122" i="13"/>
  <c r="Q122" i="13" s="1"/>
  <c r="Q184" i="13"/>
  <c r="P155" i="13"/>
  <c r="Q278" i="13"/>
  <c r="Q248" i="13"/>
  <c r="Q210" i="13"/>
  <c r="Q204" i="13"/>
  <c r="Q182" i="13"/>
  <c r="Q169" i="13"/>
  <c r="Q160" i="13"/>
  <c r="Q154" i="13"/>
  <c r="Q99" i="13"/>
  <c r="Q105" i="13"/>
  <c r="Q58" i="13"/>
  <c r="Q164" i="13"/>
  <c r="Q241" i="13"/>
  <c r="P149" i="13"/>
  <c r="P154" i="13"/>
  <c r="P158" i="13"/>
  <c r="P167" i="13"/>
  <c r="P168" i="13"/>
  <c r="P182" i="13"/>
  <c r="Q190" i="13"/>
  <c r="Q198" i="13"/>
  <c r="P203" i="13"/>
  <c r="P205" i="13"/>
  <c r="P210" i="13"/>
  <c r="P211" i="13"/>
  <c r="P213" i="13"/>
  <c r="P214" i="13"/>
  <c r="P219" i="13"/>
  <c r="P238" i="13"/>
  <c r="P258" i="13"/>
  <c r="Q261" i="13"/>
  <c r="P271" i="13"/>
  <c r="P273" i="13"/>
  <c r="P275" i="13"/>
  <c r="P278" i="13"/>
  <c r="Q150" i="13"/>
  <c r="Q259" i="13"/>
  <c r="Q276" i="13"/>
  <c r="Q281" i="13"/>
  <c r="Q25" i="13"/>
  <c r="Q55" i="13"/>
  <c r="Q60" i="13"/>
  <c r="Q41" i="13"/>
  <c r="Q45" i="13"/>
  <c r="P46" i="13"/>
  <c r="P55" i="13"/>
  <c r="P60" i="13"/>
  <c r="Q109" i="13"/>
  <c r="Q111" i="13"/>
  <c r="Q120" i="13"/>
  <c r="Q24" i="13"/>
  <c r="Q28" i="13"/>
  <c r="Q30" i="13"/>
  <c r="P41" i="13"/>
  <c r="Q70" i="13"/>
  <c r="Q80" i="13"/>
  <c r="Q22" i="13"/>
  <c r="Q51" i="13"/>
  <c r="Q89" i="13"/>
  <c r="Q97" i="13"/>
  <c r="Q104" i="13"/>
  <c r="Q116" i="13"/>
  <c r="Q121" i="13"/>
  <c r="Q129" i="13"/>
  <c r="P33" i="13"/>
  <c r="P80" i="13"/>
  <c r="P83" i="13"/>
  <c r="P45" i="13"/>
  <c r="P49" i="13"/>
  <c r="P58" i="13"/>
  <c r="P59" i="13"/>
  <c r="P70" i="13"/>
  <c r="P75" i="13"/>
  <c r="P81" i="13"/>
  <c r="P84" i="13"/>
  <c r="P89" i="13"/>
  <c r="P109" i="13"/>
  <c r="P122" i="13"/>
  <c r="P124" i="13"/>
  <c r="P126" i="13"/>
  <c r="P129" i="13"/>
  <c r="Q74" i="13"/>
  <c r="Q78" i="13"/>
  <c r="Q87" i="13"/>
  <c r="Q88" i="13"/>
  <c r="Q103" i="13"/>
  <c r="Q110" i="13"/>
  <c r="Q127" i="13"/>
  <c r="Q132" i="13"/>
  <c r="Q285" i="13" l="1"/>
  <c r="Q222" i="13"/>
  <c r="Q191" i="13"/>
  <c r="Q172" i="13"/>
  <c r="Q63" i="13"/>
  <c r="Q136" i="13"/>
  <c r="Q92" i="13"/>
  <c r="Q286" i="13" l="1"/>
  <c r="Q287" i="13" s="1"/>
  <c r="Q288" i="13" l="1"/>
</calcChain>
</file>

<file path=xl/sharedStrings.xml><?xml version="1.0" encoding="utf-8"?>
<sst xmlns="http://schemas.openxmlformats.org/spreadsheetml/2006/main" count="931" uniqueCount="230">
  <si>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</si>
  <si>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</si>
  <si>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</si>
  <si>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</si>
  <si>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</si>
  <si>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</si>
  <si>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</si>
  <si>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</si>
  <si>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</si>
  <si>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</si>
  <si>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</si>
  <si>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</si>
  <si>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</si>
  <si>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</si>
  <si>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</si>
  <si>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</si>
  <si>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</si>
  <si>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</si>
  <si>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</si>
  <si>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 xml:space="preserve">Ընդամենը </t>
  </si>
  <si>
    <t>Ñ³ï</t>
  </si>
  <si>
    <t>Ï·</t>
  </si>
  <si>
    <t>ÊáÕáí³Ï</t>
  </si>
  <si>
    <t>ÚáõÕ³Ý»ñÏ</t>
  </si>
  <si>
    <t xml:space="preserve">úÉÇý </t>
  </si>
  <si>
    <t>22-65</t>
  </si>
  <si>
    <t>Ù</t>
  </si>
  <si>
    <t>´Çï.é»ï. Ù³ÍÇÏ</t>
  </si>
  <si>
    <t>22-362</t>
  </si>
  <si>
    <t>ï»Õ</t>
  </si>
  <si>
    <t>3</t>
  </si>
  <si>
    <t>1</t>
  </si>
  <si>
    <t>2</t>
  </si>
  <si>
    <t>7</t>
  </si>
  <si>
    <t>8</t>
  </si>
  <si>
    <t>Հողային աշխատանքներ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</si>
  <si>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</si>
  <si>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</si>
  <si>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</si>
  <si>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</si>
  <si>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</si>
  <si>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</si>
  <si>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Ձևավոր մասեր</t>
  </si>
  <si>
    <t>Ջուր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</si>
  <si>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</si>
  <si>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</si>
  <si>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</si>
  <si>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</si>
  <si>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</si>
  <si>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</si>
  <si>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Ժ³å³í»Ý</t>
  </si>
  <si>
    <t>E1-968</t>
  </si>
  <si>
    <t>ºïÉÇóù Ó»éùáí ÏáÕ³ÉÇóùÇ Ùß³Ïí³Í ·ñáõÝïÇó.</t>
  </si>
  <si>
    <t>1-969</t>
  </si>
  <si>
    <t>Ընդամենը</t>
  </si>
  <si>
    <t>Խրամուղու  մշակում էքսկավատորով IV-րդ կարգի գրունտներում</t>
  </si>
  <si>
    <t>Գնաց.3 C310-4 տ.մ, կ.29</t>
  </si>
  <si>
    <t>Տեխնոլոգիական աշխատանքներ</t>
  </si>
  <si>
    <t>Շուկա</t>
  </si>
  <si>
    <t>Բետոն</t>
  </si>
  <si>
    <t>6-1</t>
  </si>
  <si>
    <t>Նախաշերտ B7,5 դասի բետով</t>
  </si>
  <si>
    <t>22-446</t>
  </si>
  <si>
    <t>Հավաք մաս</t>
  </si>
  <si>
    <t>մոնոլիտ մաս</t>
  </si>
  <si>
    <t>ամրան</t>
  </si>
  <si>
    <t>Միջադիր</t>
  </si>
  <si>
    <t>E16-135</t>
  </si>
  <si>
    <t>Հեղյուս, մանեկ</t>
  </si>
  <si>
    <t>Կցաշուրդ մետ.</t>
  </si>
  <si>
    <t>äáÕå³ï» ËáÕáí³Ï DN=108x3.5ÙÙ   ÙáÝï³ÅáõÙáí, ÷áñÓ³ñÏáõÙáí</t>
  </si>
  <si>
    <t>26-79</t>
  </si>
  <si>
    <t>27-173</t>
  </si>
  <si>
    <t>խիճ</t>
  </si>
  <si>
    <t>E6-133</t>
  </si>
  <si>
    <t>վահան</t>
  </si>
  <si>
    <t>տախտակ</t>
  </si>
  <si>
    <t>հեղյուս</t>
  </si>
  <si>
    <t>բետոն В-15</t>
  </si>
  <si>
    <t>շուկա</t>
  </si>
  <si>
    <t>Ø»ï³Õ³Ï³Ý  Ï³÷³ñÇã 1 Ñ³ï</t>
  </si>
  <si>
    <t>9-118</t>
  </si>
  <si>
    <t>Ø»ï³Õ³Ï³Ý Ï³÷³ñÇã,  ï»Õ³¹ñáõÙáí</t>
  </si>
  <si>
    <t>Ø»ï. ÏáÝëïñáõÏ.</t>
  </si>
  <si>
    <t>Ø»ï.ï³ññ»ñ</t>
  </si>
  <si>
    <t>¾É»Ïïñá¹</t>
  </si>
  <si>
    <t>ÇÝýáñ.</t>
  </si>
  <si>
    <t xml:space="preserve">ÌËÝÇ ,ï»Õ³¹ñáõÙáí  </t>
  </si>
  <si>
    <t>ÌËÝÇ</t>
  </si>
  <si>
    <t>4</t>
  </si>
  <si>
    <t xml:space="preserve">ö³Ï³Ý,ï»Õ³¹ñáõÙáí  </t>
  </si>
  <si>
    <t>ö³Ï³Ý</t>
  </si>
  <si>
    <t>5</t>
  </si>
  <si>
    <t>15-613</t>
  </si>
  <si>
    <t>Ø»ï³Õ³Ï³Ý Ï³÷³ñÇãÇ ÛáõÕ³Ý»ñÏáõÙ 2 ß»ñï</t>
  </si>
  <si>
    <t>Ü»ñÏ ïñáñí³Í</t>
  </si>
  <si>
    <t>9</t>
  </si>
  <si>
    <t>7-334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</si>
  <si>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</si>
  <si>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</si>
  <si>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</si>
  <si>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</si>
  <si>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10</t>
  </si>
  <si>
    <t>1-592     գնաց.3 1-967</t>
  </si>
  <si>
    <t>E1-1594</t>
  </si>
  <si>
    <r>
      <t>Ù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</si>
  <si>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</si>
  <si>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</si>
  <si>
    <t>VI կարգի գրունտների փխրեցում էքսկավատորին ամրացրած թրթռիչի միջոցով</t>
  </si>
  <si>
    <t>E1-1553</t>
  </si>
  <si>
    <t>V-րդ կարգի բնահողի մշակում էքսկավատրով կողլիցք</t>
  </si>
  <si>
    <t>E1-1552</t>
  </si>
  <si>
    <t xml:space="preserve">IV-րդ կարգի բնահողի մշակում էքսկավատրով կողլիցք </t>
  </si>
  <si>
    <t>E1-1551</t>
  </si>
  <si>
    <t xml:space="preserve">III-րդ կարգի բնահողի մշակում էքսկավատրով կողլիցք </t>
  </si>
  <si>
    <t>E1-1635 1-1185</t>
  </si>
  <si>
    <t>3-րդ կարգի բնահողի հետ լիցք բուլդոզերով, տոփանումով</t>
  </si>
  <si>
    <t>1-1638
1-1185</t>
  </si>
  <si>
    <t>ºïÉÇóù Ó»éùáí ÏáÕ³ÉÇóùÇ Ùß³Ïí³Í ·ñáõÝïÇó.տոփանումով</t>
  </si>
  <si>
    <t>22-395</t>
  </si>
  <si>
    <t>Ø»ï³Õ³Ï³Ý խողովակների ÛáõÕ³Ý»ñÏáõÙ 2 ß»ñï</t>
  </si>
  <si>
    <t>11</t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</si>
  <si>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</si>
  <si>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>DN530x6մմ պողպ. Խողովակ</t>
  </si>
  <si>
    <t xml:space="preserve">22-71   к=0.6, ВСН 452-84 </t>
  </si>
  <si>
    <t>թթվածին</t>
  </si>
  <si>
    <t>գազ պրոպան-բութան</t>
  </si>
  <si>
    <t>լ</t>
  </si>
  <si>
    <t>22-74          գ-3.3 ВСН 452-84</t>
  </si>
  <si>
    <t>22-74          գ-5.5 ВСН 452-84</t>
  </si>
  <si>
    <t>Անկյունների պատրաստման համար կիսախողովակների եռակցում</t>
  </si>
  <si>
    <t>էլեկտրոդ</t>
  </si>
  <si>
    <t>Գլաքարերի  տեղափոխում  3 կմ</t>
  </si>
  <si>
    <t>Պաշտպանիչ  շերտի իրականացում բերովի փափուկ գրունտներից(տեղափոխելով 2,0կմ հեռավորությունից) h=30սմ հաստությամբ</t>
  </si>
  <si>
    <t>Նախապատրաստական  շերտի իրականացում բերովի փափուկ գրունտներից(տեղափոխելով 2,0կմ հեռավորությունից) h=10սմ հաստությամբ</t>
  </si>
  <si>
    <t>Ավելորդ գրունտի  հարթեցում տեղում</t>
  </si>
  <si>
    <t>13</t>
  </si>
  <si>
    <t>Ե/բետոնե  ծածկի սալ  1200*1200 ï»Õ³¹ñáõÙáí</t>
  </si>
  <si>
    <t>Ե/բետոնե  ծածկի սալ  120*120</t>
  </si>
  <si>
    <t xml:space="preserve">Հողային աշխատանքներ   </t>
  </si>
  <si>
    <t>Ջրաչափ</t>
  </si>
  <si>
    <t>Կցաշուրթ</t>
  </si>
  <si>
    <r>
      <t>100մ</t>
    </r>
    <r>
      <rPr>
        <vertAlign val="superscript"/>
        <sz val="9"/>
        <color theme="1"/>
        <rFont val="Arial Armenian"/>
        <family val="2"/>
      </rPr>
      <t>2</t>
    </r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</si>
  <si>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</si>
  <si>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Պողպատե խողովակների ձևավոր մասեր DN108մմ</t>
  </si>
  <si>
    <t>գծմ</t>
  </si>
  <si>
    <t>Պողպատե խողովակների ձևավոր մասեր DN108 մմ</t>
  </si>
  <si>
    <t>Ջրթող հանգույցների 8 հատ</t>
  </si>
  <si>
    <t xml:space="preserve">äáÕå³ï»  DN 108x3.5 ËáÕáí³ÏÇ ÙÇ³óáõÙ  գործող  գծին </t>
  </si>
  <si>
    <t>Ջրթող հանգույց 8 հատ</t>
  </si>
  <si>
    <t>Պողպատե DN530x6 (St) էլ. եռակցվող խողովակների ձեռքբերում /8 հատ*0,8մ/</t>
  </si>
  <si>
    <t>Պողպատե DN530x6 (St) էլ. եռակցվող խողովակների ձեռքբերում /8 հատ*0,875մ/</t>
  </si>
  <si>
    <t>Պողպատե DN530x6 (St) էլ. եռակցվող խողովակների առանցքով երկկողմանի երկայնական կտրում, կիսախողովակների պատրաստման համար, շուրթերի մշակումով /8 հատ*0,875մ/</t>
  </si>
  <si>
    <t xml:space="preserve">Անկյունների պատրաստման համար կիսախողովակների թեք կտրում         / 8*2 տեղ/  </t>
  </si>
  <si>
    <t>Խճի շերտի իրականացում H=10սմ/ /8*0,02/</t>
  </si>
  <si>
    <t>Ø»ï³Õ³Ï³Ý տարրերի ÛáõÕ³Ý»ñÏáõÙ 2 ß»ñï /8*4,2/</t>
  </si>
  <si>
    <t>Բետոնյա հիմնատակի  կառուցում  B15 դասի բետոնով /ջրթող հանգույցի համար 8*0,5/</t>
  </si>
  <si>
    <t xml:space="preserve">Խրամուղու  մշակում III-րդ կարգի գրունտներում   ձեռքով </t>
  </si>
  <si>
    <t>Նախաշերտ B7,5 դասի բետոնով</t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</si>
  <si>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</si>
  <si>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</si>
  <si>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</si>
  <si>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</si>
  <si>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>Փականային հանգույց-1  ՓՀ- 1,  նկ 0+03  - /1 հատ/</t>
  </si>
  <si>
    <t xml:space="preserve">Ջրաչափական հանգույց -ՋՀ նկ 0+06        </t>
  </si>
  <si>
    <t>մ3</t>
  </si>
  <si>
    <t>1-1612
1-1618</t>
  </si>
  <si>
    <t>IV 10ե  գրունտի  մշակում և տեղափոխում բուլդոզերով լիցք 50մ</t>
  </si>
  <si>
    <t>1-961 27-26</t>
  </si>
  <si>
    <t>III Ï³ñ·Ç ·ñáõÝïÇ Ùß³ÏáõÙ Ó»éùáí, ճանապարհի պաստառի հարթեցումով</t>
  </si>
  <si>
    <r>
      <t>Ù</t>
    </r>
    <r>
      <rPr>
        <vertAlign val="superscript"/>
        <sz val="9"/>
        <rFont val="Arial LatArm"/>
        <family val="2"/>
      </rPr>
      <t>3</t>
    </r>
  </si>
  <si>
    <t>Բաժանարար հանգույց-1  ԲՀ- 1,  նկ 0+00  ճյուղ-2</t>
  </si>
  <si>
    <r>
      <t xml:space="preserve">äáÕå³ï»  DN 108x3.5 ËáÕáí³ÏÇ ÙÇ³óáõÙ  </t>
    </r>
    <r>
      <rPr>
        <b/>
        <sz val="9"/>
        <rFont val="Arial Armenian"/>
        <family val="2"/>
      </rPr>
      <t>/ճյուղ-1/</t>
    </r>
    <r>
      <rPr>
        <sz val="9"/>
        <rFont val="Arial Armenian"/>
        <family val="2"/>
      </rPr>
      <t xml:space="preserve"> ջրագծին</t>
    </r>
  </si>
  <si>
    <t>E1-962   80-4</t>
  </si>
  <si>
    <t>27-38-1</t>
  </si>
  <si>
    <t>Կոպճավազ</t>
  </si>
  <si>
    <t>Е6-2</t>
  </si>
  <si>
    <t>ԲետոնB15 դասի</t>
  </si>
  <si>
    <t>տն</t>
  </si>
  <si>
    <t>Ò¨³íáñ Ù³ë»ñ</t>
  </si>
  <si>
    <t>8-361-1</t>
  </si>
  <si>
    <t>Պողպատե  խողովակ</t>
  </si>
  <si>
    <t xml:space="preserve">  Ø12 A 500C դասի ամրան</t>
  </si>
  <si>
    <t>Ø12 A 500C դասի ամրան</t>
  </si>
  <si>
    <t xml:space="preserve">  Ø8 A 240C դասի ամրան</t>
  </si>
  <si>
    <t>Ø8 A 240C դասի</t>
  </si>
  <si>
    <t>1-961</t>
  </si>
  <si>
    <t>Ավելորդ գրունտի  հարթեցում ձեռքով</t>
  </si>
  <si>
    <t xml:space="preserve">Պողպատե խողովակի վերգետնյա մոնտաժում  նկ 0+81 միչև նկ 1+21     </t>
  </si>
  <si>
    <t>Ø»ï³Õ³Ï³Ý DN=108x3,5 ÙÙ խողովակի և սյուների ÛáõÕ³Ý»ñÏáõÙ 2 ß»ñï</t>
  </si>
  <si>
    <t xml:space="preserve">Դատարկման  հանգույց ԴՀ 1 ,  /1 հատ /   նկ 1+23 </t>
  </si>
  <si>
    <r>
      <t xml:space="preserve">äáÕå³ï»  DN 108x3.5 ËáÕáí³ÏÇ ÙÇ³óáõÙ  </t>
    </r>
    <r>
      <rPr>
        <b/>
        <sz val="9"/>
        <rFont val="Arial Armenian"/>
        <family val="2"/>
      </rPr>
      <t>/Ռինդի ճնշումային/</t>
    </r>
    <r>
      <rPr>
        <sz val="9"/>
        <rFont val="Arial Armenian"/>
        <family val="2"/>
      </rPr>
      <t xml:space="preserve"> ջրագծին</t>
    </r>
  </si>
  <si>
    <t xml:space="preserve">Տեխնոլոգիական աշխատանքներ  DN 108 մմ    նկ 0+00 մինչև նկ 14+94   </t>
  </si>
  <si>
    <t>Ճանարարհի /պոլկայի/  կառուցում    նկ 0+00 -ից մինչև  նկ 14+94</t>
  </si>
  <si>
    <t>Սյուների   հիմքերի փոսորակների   քանդում 4-րդ կարգի գրունտներում ձեռքով   /0,7x0,7x1,1մ/ 2 հատ</t>
  </si>
  <si>
    <t>Սյունի   հիմքի փոսորակի   քանդում 5-րդ կարգի գրունտներում պնեվմոմուրճով /1.5x1.5x1.25մ/2 հատ</t>
  </si>
  <si>
    <t xml:space="preserve">Նախապատրաստական շերտ կոպճավազից /0,7x0,7x0,1մ/ 2 հատ կետային հիմքերի տակ </t>
  </si>
  <si>
    <t xml:space="preserve">Նախապատրաստական շերտ կոպճավազից /1.5x1.5x0,1մ/ 2 հատ կետային հիմքերի տակ </t>
  </si>
  <si>
    <t>Բետոնե հիմքեր սյուների տակ /0,7x0,7x1,0մ/ 2 հատ  B15 դասի  բետոն</t>
  </si>
  <si>
    <t>Բետոնե հիմք սյունի տակ  /1.5x1.5x0.15մ/ /0,7x0,7x1,0մ/ 2 հատ  B15 դասի  բետոն</t>
  </si>
  <si>
    <t>Պողպատե կիսախողովակ DN 108x3,5մմ  l=0.2մ  4 հատ</t>
  </si>
  <si>
    <t>Պողպատե սյան  խողովակ  DN 108x3,5մմ   l=2.7մ  2  հատ   l=5.4մ  2 հատ</t>
  </si>
  <si>
    <t>Ջրթող հանգույցների 1 հատ</t>
  </si>
  <si>
    <t>Պողպատե DN530x6 (St) էլ. եռակցվող խողովակների ձեռքբերում /1 հատ*0,8մ/</t>
  </si>
  <si>
    <t>Պողպատե DN530x6 (St) էլ. եռակցվող խողովակների ձեռքբերում /1 հատ*0,875մ/</t>
  </si>
  <si>
    <t>Պողպատե DN530x6 (St) էլ. եռակցվող խողովակների առանցքով երկկողմանի երկայնական կտրում, կիսախողովակների պատրաստման համար, շուրթերի մշակումով /1 հատ*0,875մ/</t>
  </si>
  <si>
    <t xml:space="preserve">Անկյունների պատրաստման համար կիսախողովակների թեք կտրում         / 1*2 տեղ/  </t>
  </si>
  <si>
    <t>Խճի շերտի իրականացում H=10սմ/ /1*0,02/</t>
  </si>
  <si>
    <t>Ø»ï³Õ³Ï³Ý տարրերի ÛáõÕ³Ý»ñÏáõÙ 2 ß»ñï /1*4,2/</t>
  </si>
  <si>
    <t>Աշխատավարձ     q= 2437,02</t>
  </si>
  <si>
    <t>Մեխ. շահ. արժեք  q= 3074,10</t>
  </si>
  <si>
    <t>Մետաղական սողնակավոր ÷³Ï³Ý  
DN100ÙÙ, PN=6,3Øä³, ÙáÝï³ÅáõÙáí</t>
  </si>
  <si>
    <t>Փական PN=6,3Øä³</t>
  </si>
  <si>
    <t>Ջրաչափ 
DN100ÙÙ, PN=4,0 Øä³, ÙáÝï³ÅáõÙáí /ջրաչափ  40 մթն/</t>
  </si>
  <si>
    <t>Մետաղական սողնակավոր ÷³Ï³Ý  
DN100ÙÙ, PN=4,0Øä³, ÙáÝï³ÅáõÙáí</t>
  </si>
  <si>
    <t>Փական  PN=4,0Øä³</t>
  </si>
  <si>
    <t>Փական PN=4,0Øä³</t>
  </si>
  <si>
    <t>Ջրթող հանգույց 1 հատ</t>
  </si>
  <si>
    <t>Տեխնոլոգիական աշխատանքներ Ճյուղ-2   նկ 0+00  նկ 0+81 և նկ 1+21  նկ 2+49</t>
  </si>
  <si>
    <t>Հողային աշխատանքներ    նկ 0+00 մինչև նկ 14+94</t>
  </si>
  <si>
    <t>Հողային աշխատանքներ  Ճյուղ-2   նկ 0+00  նկ 0+81 և նկ 1+21  նկ 2+49</t>
  </si>
  <si>
    <t>Ռինդ բնակավայրի &lt;&lt;Ավշար&gt;&gt; հանդամասDN 108x3.5մմ  ճուղ-2</t>
  </si>
  <si>
    <t>Ռինդ բնակավայրի &lt;&lt;Ավշար&gt;&gt; հանդամաս DN 108x3.5մմ  ճյուղ-1</t>
  </si>
  <si>
    <t>ԱԱՀ       20,0%</t>
  </si>
  <si>
    <t xml:space="preserve">Պողպատե  խողովակաշարի կառուցում -DN 108x3.5մմ  </t>
  </si>
  <si>
    <t xml:space="preserve">Ծավալաթերթ-Նախահաշիվ </t>
  </si>
  <si>
    <t>&lt;&lt;Արենի համայնքի  Ռինդ  բնակավայրի  &lt;&lt;Ավշար&gt;&gt;  հանդամասում  ոռոգման ջրի  2 կմ հատվածի  կառուցման աշխատանքներ</t>
  </si>
  <si>
    <r>
      <t>մ</t>
    </r>
    <r>
      <rPr>
        <vertAlign val="superscript"/>
        <sz val="9"/>
        <rFont val="Sylfaen"/>
        <family val="1"/>
        <charset val="204"/>
      </rPr>
      <t>3</t>
    </r>
  </si>
  <si>
    <r>
      <t>մ</t>
    </r>
    <r>
      <rPr>
        <vertAlign val="superscript"/>
        <sz val="9"/>
        <color theme="1"/>
        <rFont val="Sylfaen"/>
        <family val="1"/>
        <charset val="204"/>
      </rPr>
      <t>3</t>
    </r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</si>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</sst>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9" formatCode="_-* #,##0\ _€_-;\-* #,##0\ _€_-;_-* &quot;-&quot;\ _€_-;_-@_-"/>
    <numFmt numFmtId="171" formatCode="0.0000"/>
    <numFmt numFmtId="172" formatCode="0.0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8"/>
      <color theme="1"/>
      <name val="Arial Armenian"/>
      <family val="2"/>
    </font>
    <font>
      <sz val="9"/>
      <color theme="1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9"/>
      <color theme="0"/>
      <name val="Arial Armenian"/>
      <family val="2"/>
    </font>
    <font>
      <sz val="8"/>
      <color rgb="FFFF0000"/>
      <name val="Arial Armenian"/>
      <family val="2"/>
    </font>
    <font>
      <vertAlign val="superscript"/>
      <sz val="9"/>
      <color theme="1"/>
      <name val="Arial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9"/>
      <color theme="1"/>
      <name val="Arial LatArm"/>
      <family val="2"/>
      <charset val="204"/>
    </font>
    <font>
      <b/>
      <sz val="9"/>
      <color theme="1"/>
      <name val="Arial LatArm"/>
      <family val="2"/>
      <charset val="204"/>
    </font>
    <font>
      <sz val="9"/>
      <name val="Arial LatArm"/>
      <family val="2"/>
      <charset val="204"/>
    </font>
    <font>
      <vertAlign val="superscript"/>
      <sz val="9"/>
      <name val="Arial LatArm"/>
      <family val="2"/>
    </font>
    <font>
      <b/>
      <sz val="9"/>
      <name val="Arial LatArm"/>
      <family val="2"/>
      <charset val="204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name val="Arial AM"/>
      <family val="2"/>
    </font>
    <font>
      <sz val="9"/>
      <name val="Arial Unicode"/>
      <family val="2"/>
      <charset val="204"/>
    </font>
    <font>
      <sz val="9"/>
      <color theme="1"/>
      <name val="Arial AM"/>
      <family val="2"/>
    </font>
    <font>
      <sz val="9"/>
      <name val="Arial AM"/>
      <family val="2"/>
    </font>
    <font>
      <sz val="9"/>
      <name val="Arial Armenian"/>
      <family val="2"/>
      <charset val="204"/>
    </font>
    <font>
      <b/>
      <sz val="9"/>
      <color theme="1"/>
      <name val="Arial Armenian"/>
      <family val="2"/>
      <charset val="204"/>
    </font>
    <font>
      <sz val="9"/>
      <color theme="1"/>
      <name val="Arial Armenian"/>
      <family val="2"/>
      <charset val="204"/>
    </font>
    <font>
      <b/>
      <sz val="9"/>
      <name val="Arial Armenian"/>
      <family val="2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vertAlign val="superscript"/>
      <sz val="9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6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404">
    <xf numFmtId="0" fontId="0" fillId="0" borderId="0" xfId="0"/>
    <xf numFmtId="0" fontId="12" fillId="0" borderId="2" xfId="9" applyFont="1" applyBorder="1" applyAlignment="1">
      <alignment horizontal="center" vertical="center" wrapText="1"/>
    </xf>
    <xf numFmtId="0" fontId="12" fillId="0" borderId="2" xfId="84" applyFont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2" fillId="0" borderId="2" xfId="16" applyFont="1" applyBorder="1" applyAlignment="1">
      <alignment horizontal="left" vertical="center"/>
    </xf>
    <xf numFmtId="0" fontId="12" fillId="0" borderId="2" xfId="84" applyFont="1" applyBorder="1" applyAlignment="1">
      <alignment horizontal="left" vertical="center" wrapText="1"/>
    </xf>
    <xf numFmtId="0" fontId="17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7" fontId="11" fillId="2" borderId="0" xfId="0" applyNumberFormat="1" applyFont="1" applyFill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vertical="center"/>
    </xf>
    <xf numFmtId="0" fontId="12" fillId="0" borderId="0" xfId="5" applyFont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167" fontId="14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/>
    </xf>
    <xf numFmtId="0" fontId="14" fillId="0" borderId="2" xfId="37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2" fillId="0" borderId="2" xfId="59" applyFont="1" applyBorder="1" applyAlignment="1">
      <alignment horizontal="center" vertical="center" wrapText="1"/>
    </xf>
    <xf numFmtId="49" fontId="12" fillId="0" borderId="2" xfId="59" applyNumberFormat="1" applyFont="1" applyBorder="1" applyAlignment="1">
      <alignment horizontal="center" vertical="center" wrapText="1"/>
    </xf>
    <xf numFmtId="167" fontId="12" fillId="0" borderId="2" xfId="59" applyNumberFormat="1" applyFont="1" applyBorder="1" applyAlignment="1">
      <alignment horizontal="center" vertical="center" wrapText="1"/>
    </xf>
    <xf numFmtId="2" fontId="12" fillId="0" borderId="2" xfId="59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 shrinkToFit="1"/>
    </xf>
    <xf numFmtId="0" fontId="12" fillId="0" borderId="2" xfId="37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center"/>
    </xf>
    <xf numFmtId="167" fontId="12" fillId="0" borderId="2" xfId="106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left" vertical="center" wrapText="1"/>
    </xf>
    <xf numFmtId="0" fontId="12" fillId="0" borderId="2" xfId="10" applyFont="1" applyBorder="1" applyAlignment="1">
      <alignment horizontal="left" vertical="center" wrapText="1"/>
    </xf>
    <xf numFmtId="0" fontId="12" fillId="0" borderId="2" xfId="10" applyFont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vertical="center" wrapText="1"/>
    </xf>
    <xf numFmtId="2" fontId="11" fillId="2" borderId="0" xfId="0" applyNumberFormat="1" applyFont="1" applyFill="1" applyAlignment="1">
      <alignment vertical="center" wrapText="1"/>
    </xf>
    <xf numFmtId="2" fontId="12" fillId="0" borderId="2" xfId="16" applyNumberFormat="1" applyFont="1" applyBorder="1" applyAlignment="1">
      <alignment horizontal="center" vertical="center" wrapText="1"/>
    </xf>
    <xf numFmtId="2" fontId="12" fillId="0" borderId="2" xfId="106" applyNumberFormat="1" applyFont="1" applyBorder="1" applyAlignment="1">
      <alignment horizontal="center" vertical="center"/>
    </xf>
    <xf numFmtId="0" fontId="12" fillId="0" borderId="2" xfId="37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167" fontId="12" fillId="2" borderId="2" xfId="111" applyNumberFormat="1" applyFont="1" applyFill="1" applyBorder="1" applyAlignment="1">
      <alignment horizontal="center" vertical="center" wrapText="1"/>
    </xf>
    <xf numFmtId="167" fontId="12" fillId="0" borderId="2" xfId="12" applyNumberFormat="1" applyFont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167" fontId="12" fillId="0" borderId="2" xfId="24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left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67" fontId="12" fillId="2" borderId="2" xfId="84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7" fontId="12" fillId="2" borderId="2" xfId="59" applyNumberFormat="1" applyFont="1" applyFill="1" applyBorder="1" applyAlignment="1">
      <alignment horizontal="center" vertical="center" wrapText="1"/>
    </xf>
    <xf numFmtId="0" fontId="12" fillId="2" borderId="2" xfId="84" applyFont="1" applyFill="1" applyBorder="1" applyAlignment="1">
      <alignment horizontal="left" vertical="center" wrapText="1"/>
    </xf>
    <xf numFmtId="0" fontId="12" fillId="2" borderId="2" xfId="84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84" applyNumberFormat="1" applyFont="1" applyBorder="1" applyAlignment="1">
      <alignment horizontal="center" vertical="center" wrapText="1"/>
    </xf>
    <xf numFmtId="49" fontId="19" fillId="0" borderId="2" xfId="37" applyNumberFormat="1" applyFont="1" applyBorder="1" applyAlignment="1">
      <alignment horizontal="center" vertical="center" wrapText="1"/>
    </xf>
    <xf numFmtId="167" fontId="2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/>
    </xf>
    <xf numFmtId="0" fontId="12" fillId="2" borderId="2" xfId="37" applyFont="1" applyFill="1" applyBorder="1" applyAlignment="1">
      <alignment horizontal="left" vertical="center" wrapText="1"/>
    </xf>
    <xf numFmtId="0" fontId="14" fillId="0" borderId="2" xfId="37" applyFont="1" applyBorder="1" applyAlignment="1">
      <alignment horizontal="left" vertical="center" wrapText="1"/>
    </xf>
    <xf numFmtId="0" fontId="13" fillId="0" borderId="2" xfId="37" applyFont="1" applyBorder="1" applyAlignment="1">
      <alignment horizontal="left" vertical="center"/>
    </xf>
    <xf numFmtId="167" fontId="12" fillId="0" borderId="2" xfId="9" applyNumberFormat="1" applyFont="1" applyBorder="1" applyAlignment="1">
      <alignment horizontal="center" vertical="center" wrapText="1"/>
    </xf>
    <xf numFmtId="49" fontId="19" fillId="2" borderId="2" xfId="37" applyNumberFormat="1" applyFont="1" applyFill="1" applyBorder="1" applyAlignment="1">
      <alignment horizontal="center" vertical="center" wrapText="1"/>
    </xf>
    <xf numFmtId="0" fontId="13" fillId="0" borderId="2" xfId="37" applyFont="1" applyBorder="1" applyAlignment="1">
      <alignment horizontal="center" vertical="center"/>
    </xf>
    <xf numFmtId="0" fontId="12" fillId="0" borderId="2" xfId="9" applyFont="1" applyBorder="1" applyAlignment="1">
      <alignment horizontal="left" vertical="center" wrapText="1"/>
    </xf>
    <xf numFmtId="49" fontId="14" fillId="0" borderId="2" xfId="37" applyNumberFormat="1" applyFont="1" applyBorder="1" applyAlignment="1">
      <alignment horizontal="left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0" fontId="12" fillId="2" borderId="2" xfId="112" applyFont="1" applyFill="1" applyBorder="1" applyAlignment="1">
      <alignment horizontal="left" vertical="center"/>
    </xf>
    <xf numFmtId="0" fontId="12" fillId="2" borderId="2" xfId="112" applyFont="1" applyFill="1" applyBorder="1" applyAlignment="1">
      <alignment horizontal="center" vertical="center"/>
    </xf>
    <xf numFmtId="167" fontId="12" fillId="2" borderId="2" xfId="113" applyNumberFormat="1" applyFont="1" applyFill="1" applyBorder="1" applyAlignment="1">
      <alignment horizontal="center" vertical="center" wrapText="1"/>
    </xf>
    <xf numFmtId="0" fontId="12" fillId="2" borderId="2" xfId="111" applyFont="1" applyFill="1" applyBorder="1" applyAlignment="1">
      <alignment horizontal="left" vertical="center" wrapText="1"/>
    </xf>
    <xf numFmtId="0" fontId="12" fillId="2" borderId="2" xfId="111" applyFont="1" applyFill="1" applyBorder="1" applyAlignment="1">
      <alignment horizontal="center" vertical="center" wrapText="1"/>
    </xf>
    <xf numFmtId="167" fontId="12" fillId="2" borderId="2" xfId="54" applyNumberFormat="1" applyFont="1" applyFill="1" applyBorder="1" applyAlignment="1">
      <alignment horizontal="center" vertical="center"/>
    </xf>
    <xf numFmtId="167" fontId="12" fillId="2" borderId="2" xfId="49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0" borderId="2" xfId="5" applyFont="1" applyBorder="1" applyAlignment="1">
      <alignment horizontal="center" vertical="center" shrinkToFit="1"/>
    </xf>
    <xf numFmtId="49" fontId="12" fillId="0" borderId="2" xfId="5" applyNumberFormat="1" applyFont="1" applyBorder="1" applyAlignment="1">
      <alignment horizontal="center" vertical="center" wrapText="1"/>
    </xf>
    <xf numFmtId="49" fontId="12" fillId="0" borderId="2" xfId="5" applyNumberFormat="1" applyFont="1" applyBorder="1" applyAlignment="1">
      <alignment horizontal="left" vertical="center" wrapText="1"/>
    </xf>
    <xf numFmtId="2" fontId="12" fillId="2" borderId="2" xfId="5" applyNumberFormat="1" applyFont="1" applyFill="1" applyBorder="1" applyAlignment="1">
      <alignment horizontal="center" vertical="center" shrinkToFit="1"/>
    </xf>
    <xf numFmtId="165" fontId="12" fillId="0" borderId="2" xfId="106" applyFont="1" applyBorder="1" applyAlignment="1">
      <alignment horizontal="left" vertical="center"/>
    </xf>
    <xf numFmtId="0" fontId="12" fillId="0" borderId="2" xfId="106" applyNumberFormat="1" applyFont="1" applyBorder="1" applyAlignment="1">
      <alignment horizontal="center" vertical="center"/>
    </xf>
    <xf numFmtId="167" fontId="12" fillId="2" borderId="2" xfId="37" applyNumberFormat="1" applyFont="1" applyFill="1" applyBorder="1" applyAlignment="1">
      <alignment horizontal="center" vertical="center"/>
    </xf>
    <xf numFmtId="49" fontId="12" fillId="2" borderId="2" xfId="84" applyNumberFormat="1" applyFont="1" applyFill="1" applyBorder="1" applyAlignment="1">
      <alignment horizontal="center" vertical="center" wrapText="1"/>
    </xf>
    <xf numFmtId="0" fontId="14" fillId="0" borderId="2" xfId="16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2" xfId="9" applyNumberFormat="1" applyFont="1" applyBorder="1" applyAlignment="1">
      <alignment horizontal="center" vertical="center" wrapText="1"/>
    </xf>
    <xf numFmtId="167" fontId="12" fillId="2" borderId="2" xfId="106" applyNumberFormat="1" applyFont="1" applyFill="1" applyBorder="1" applyAlignment="1">
      <alignment horizontal="center" vertical="center"/>
    </xf>
    <xf numFmtId="0" fontId="11" fillId="0" borderId="2" xfId="16" applyFont="1" applyBorder="1" applyAlignment="1">
      <alignment horizontal="left"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06" applyNumberFormat="1" applyFont="1" applyBorder="1" applyAlignment="1">
      <alignment horizontal="center" vertical="center" shrinkToFit="1"/>
    </xf>
    <xf numFmtId="167" fontId="11" fillId="2" borderId="2" xfId="106" applyNumberFormat="1" applyFont="1" applyFill="1" applyBorder="1" applyAlignment="1">
      <alignment horizontal="center" vertical="center" shrinkToFit="1"/>
    </xf>
    <xf numFmtId="2" fontId="11" fillId="0" borderId="2" xfId="106" applyNumberFormat="1" applyFont="1" applyBorder="1" applyAlignment="1">
      <alignment horizontal="center" vertical="center"/>
    </xf>
    <xf numFmtId="0" fontId="13" fillId="2" borderId="2" xfId="105" applyFont="1" applyFill="1" applyBorder="1" applyAlignment="1">
      <alignment horizontal="left" vertical="center"/>
    </xf>
    <xf numFmtId="167" fontId="11" fillId="0" borderId="2" xfId="106" applyNumberFormat="1" applyFont="1" applyBorder="1" applyAlignment="1">
      <alignment horizontal="center" vertical="center"/>
    </xf>
    <xf numFmtId="167" fontId="12" fillId="0" borderId="2" xfId="84" applyNumberFormat="1" applyFont="1" applyBorder="1" applyAlignment="1">
      <alignment horizontal="center" vertical="center" wrapText="1"/>
    </xf>
    <xf numFmtId="167" fontId="12" fillId="0" borderId="2" xfId="0" applyNumberFormat="1" applyFont="1" applyBorder="1" applyAlignment="1">
      <alignment horizontal="center" vertical="center"/>
    </xf>
    <xf numFmtId="167" fontId="12" fillId="0" borderId="2" xfId="37" applyNumberFormat="1" applyFont="1" applyBorder="1" applyAlignment="1">
      <alignment horizontal="center" vertical="center" wrapText="1"/>
    </xf>
    <xf numFmtId="167" fontId="12" fillId="2" borderId="2" xfId="114" applyNumberFormat="1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2" fontId="14" fillId="0" borderId="2" xfId="37" applyNumberFormat="1" applyFont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2" fontId="19" fillId="0" borderId="2" xfId="37" applyNumberFormat="1" applyFont="1" applyBorder="1" applyAlignment="1">
      <alignment horizontal="center" vertical="center" wrapText="1"/>
    </xf>
    <xf numFmtId="2" fontId="12" fillId="2" borderId="2" xfId="84" applyNumberFormat="1" applyFont="1" applyFill="1" applyBorder="1" applyAlignment="1">
      <alignment horizontal="center" vertical="center" wrapText="1"/>
    </xf>
    <xf numFmtId="2" fontId="12" fillId="2" borderId="2" xfId="9" applyNumberFormat="1" applyFont="1" applyFill="1" applyBorder="1" applyAlignment="1">
      <alignment horizontal="center" vertical="center" wrapText="1"/>
    </xf>
    <xf numFmtId="2" fontId="19" fillId="2" borderId="2" xfId="37" applyNumberFormat="1" applyFont="1" applyFill="1" applyBorder="1" applyAlignment="1">
      <alignment horizontal="center" vertical="center" wrapText="1"/>
    </xf>
    <xf numFmtId="2" fontId="13" fillId="0" borderId="2" xfId="37" applyNumberFormat="1" applyFont="1" applyBorder="1" applyAlignment="1">
      <alignment horizontal="center" vertical="center"/>
    </xf>
    <xf numFmtId="2" fontId="11" fillId="2" borderId="2" xfId="16" applyNumberFormat="1" applyFont="1" applyFill="1" applyBorder="1" applyAlignment="1">
      <alignment horizontal="center" vertical="center" wrapText="1"/>
    </xf>
    <xf numFmtId="49" fontId="14" fillId="2" borderId="2" xfId="37" applyNumberFormat="1" applyFont="1" applyFill="1" applyBorder="1" applyAlignment="1">
      <alignment horizontal="left" vertical="center" wrapText="1"/>
    </xf>
    <xf numFmtId="167" fontId="12" fillId="0" borderId="2" xfId="106" applyNumberFormat="1" applyFont="1" applyBorder="1" applyAlignment="1">
      <alignment horizontal="center" vertical="center" shrinkToFit="1"/>
    </xf>
    <xf numFmtId="167" fontId="12" fillId="2" borderId="2" xfId="0" applyNumberFormat="1" applyFont="1" applyFill="1" applyBorder="1" applyAlignment="1">
      <alignment horizontal="center" vertical="center"/>
    </xf>
    <xf numFmtId="0" fontId="12" fillId="2" borderId="2" xfId="59" applyFont="1" applyFill="1" applyBorder="1" applyAlignment="1">
      <alignment horizontal="center" vertical="center" wrapText="1"/>
    </xf>
    <xf numFmtId="49" fontId="12" fillId="2" borderId="2" xfId="59" applyNumberFormat="1" applyFont="1" applyFill="1" applyBorder="1" applyAlignment="1">
      <alignment horizontal="center" vertical="center" wrapText="1"/>
    </xf>
    <xf numFmtId="0" fontId="12" fillId="2" borderId="2" xfId="59" applyFont="1" applyFill="1" applyBorder="1" applyAlignment="1">
      <alignment horizontal="left" vertical="center" wrapText="1"/>
    </xf>
    <xf numFmtId="2" fontId="12" fillId="2" borderId="2" xfId="59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12" fillId="0" borderId="2" xfId="7" applyFont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49" fontId="12" fillId="0" borderId="2" xfId="16" applyNumberFormat="1" applyFont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left" vertical="center" wrapText="1"/>
    </xf>
    <xf numFmtId="0" fontId="12" fillId="0" borderId="2" xfId="16" applyFont="1" applyBorder="1" applyAlignment="1">
      <alignment horizontal="center" vertical="center" wrapText="1"/>
    </xf>
    <xf numFmtId="2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0" fontId="12" fillId="0" borderId="2" xfId="7" applyFont="1" applyBorder="1" applyAlignment="1">
      <alignment horizontal="left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7" fontId="12" fillId="2" borderId="2" xfId="106" applyNumberFormat="1" applyFont="1" applyFill="1" applyBorder="1" applyAlignment="1">
      <alignment horizontal="center" vertical="center" shrinkToFit="1"/>
    </xf>
    <xf numFmtId="0" fontId="12" fillId="0" borderId="2" xfId="16" applyFont="1" applyBorder="1" applyAlignment="1">
      <alignment horizontal="left" vertical="center" wrapText="1"/>
    </xf>
    <xf numFmtId="167" fontId="11" fillId="0" borderId="2" xfId="0" applyNumberFormat="1" applyFont="1" applyBorder="1" applyAlignment="1">
      <alignment horizontal="center" vertical="center"/>
    </xf>
    <xf numFmtId="49" fontId="12" fillId="2" borderId="1" xfId="16" applyNumberFormat="1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left" vertical="center" wrapText="1"/>
    </xf>
    <xf numFmtId="49" fontId="12" fillId="2" borderId="2" xfId="16" applyNumberFormat="1" applyFont="1" applyFill="1" applyBorder="1" applyAlignment="1">
      <alignment horizontal="center" vertical="center" wrapText="1"/>
    </xf>
    <xf numFmtId="0" fontId="12" fillId="2" borderId="2" xfId="16" applyFont="1" applyFill="1" applyBorder="1" applyAlignment="1">
      <alignment horizontal="center" vertical="center" wrapText="1"/>
    </xf>
    <xf numFmtId="167" fontId="12" fillId="2" borderId="2" xfId="16" applyNumberFormat="1" applyFont="1" applyFill="1" applyBorder="1" applyAlignment="1">
      <alignment horizontal="center" vertical="center" wrapText="1"/>
    </xf>
    <xf numFmtId="167" fontId="11" fillId="2" borderId="2" xfId="16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167" fontId="31" fillId="2" borderId="2" xfId="0" applyNumberFormat="1" applyFont="1" applyFill="1" applyBorder="1" applyAlignment="1">
      <alignment horizontal="center" vertical="center" wrapText="1"/>
    </xf>
    <xf numFmtId="167" fontId="29" fillId="2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/>
    </xf>
    <xf numFmtId="167" fontId="31" fillId="2" borderId="2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2" borderId="7" xfId="0" applyFont="1" applyFill="1" applyBorder="1" applyAlignment="1">
      <alignment horizontal="left" vertical="center" wrapText="1"/>
    </xf>
    <xf numFmtId="167" fontId="31" fillId="0" borderId="1" xfId="106" applyNumberFormat="1" applyFont="1" applyBorder="1" applyAlignment="1">
      <alignment horizontal="center" vertical="center" shrinkToFit="1"/>
    </xf>
    <xf numFmtId="0" fontId="29" fillId="0" borderId="2" xfId="0" applyFont="1" applyBorder="1" applyAlignment="1">
      <alignment horizontal="center" vertical="center"/>
    </xf>
    <xf numFmtId="0" fontId="31" fillId="0" borderId="2" xfId="7" applyFont="1" applyBorder="1" applyAlignment="1">
      <alignment horizontal="center" vertical="center" wrapText="1"/>
    </xf>
    <xf numFmtId="0" fontId="31" fillId="0" borderId="2" xfId="7" applyFont="1" applyBorder="1" applyAlignment="1">
      <alignment horizontal="left" vertical="center" wrapText="1"/>
    </xf>
    <xf numFmtId="0" fontId="31" fillId="2" borderId="2" xfId="7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167" fontId="31" fillId="0" borderId="1" xfId="106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0" fillId="2" borderId="2" xfId="0" applyFont="1" applyFill="1" applyBorder="1" applyAlignment="1">
      <alignment horizontal="center" vertical="center"/>
    </xf>
    <xf numFmtId="0" fontId="33" fillId="2" borderId="2" xfId="1" applyFont="1" applyFill="1" applyBorder="1" applyAlignment="1">
      <alignment horizontal="center" vertical="center"/>
    </xf>
    <xf numFmtId="167" fontId="33" fillId="2" borderId="2" xfId="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30" fillId="2" borderId="6" xfId="0" applyFont="1" applyFill="1" applyBorder="1" applyAlignment="1">
      <alignment vertical="center" wrapText="1"/>
    </xf>
    <xf numFmtId="0" fontId="30" fillId="2" borderId="0" xfId="0" applyFont="1" applyFill="1" applyAlignment="1">
      <alignment vertical="center" wrapText="1"/>
    </xf>
    <xf numFmtId="0" fontId="10" fillId="2" borderId="2" xfId="0" applyFont="1" applyFill="1" applyBorder="1"/>
    <xf numFmtId="0" fontId="10" fillId="2" borderId="3" xfId="0" applyFont="1" applyFill="1" applyBorder="1"/>
    <xf numFmtId="2" fontId="16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/>
    <xf numFmtId="0" fontId="16" fillId="0" borderId="2" xfId="84" applyFont="1" applyBorder="1" applyAlignment="1">
      <alignment horizontal="center" vertical="center" wrapText="1"/>
    </xf>
    <xf numFmtId="0" fontId="16" fillId="0" borderId="3" xfId="84" applyFont="1" applyBorder="1" applyAlignment="1">
      <alignment horizontal="center" vertical="center" wrapText="1"/>
    </xf>
    <xf numFmtId="172" fontId="16" fillId="0" borderId="3" xfId="84" applyNumberFormat="1" applyFont="1" applyBorder="1" applyAlignment="1">
      <alignment horizontal="center" vertical="center" wrapText="1"/>
    </xf>
    <xf numFmtId="167" fontId="10" fillId="2" borderId="3" xfId="0" applyNumberFormat="1" applyFont="1" applyFill="1" applyBorder="1"/>
    <xf numFmtId="2" fontId="16" fillId="2" borderId="3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10" fillId="2" borderId="10" xfId="0" applyFont="1" applyFill="1" applyBorder="1"/>
    <xf numFmtId="0" fontId="10" fillId="2" borderId="0" xfId="0" applyFont="1" applyFill="1"/>
    <xf numFmtId="0" fontId="34" fillId="0" borderId="0" xfId="0" applyFont="1" applyAlignment="1">
      <alignment vertical="center"/>
    </xf>
    <xf numFmtId="167" fontId="34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167" fontId="35" fillId="0" borderId="0" xfId="0" applyNumberFormat="1" applyFont="1" applyAlignment="1">
      <alignment vertical="center"/>
    </xf>
    <xf numFmtId="0" fontId="12" fillId="0" borderId="1" xfId="16" applyFont="1" applyBorder="1" applyAlignment="1">
      <alignment horizontal="center" vertical="center" wrapText="1"/>
    </xf>
    <xf numFmtId="167" fontId="12" fillId="0" borderId="2" xfId="16" applyNumberFormat="1" applyFont="1" applyBorder="1" applyAlignment="1">
      <alignment vertical="center" wrapText="1"/>
    </xf>
    <xf numFmtId="167" fontId="37" fillId="0" borderId="1" xfId="106" applyNumberFormat="1" applyFont="1" applyBorder="1" applyAlignment="1">
      <alignment vertical="center" shrinkToFit="1"/>
    </xf>
    <xf numFmtId="0" fontId="12" fillId="0" borderId="2" xfId="16" applyFont="1" applyBorder="1" applyAlignment="1">
      <alignment vertical="center"/>
    </xf>
    <xf numFmtId="0" fontId="12" fillId="0" borderId="2" xfId="16" applyFont="1" applyBorder="1" applyAlignment="1">
      <alignment vertical="center" wrapText="1"/>
    </xf>
    <xf numFmtId="167" fontId="12" fillId="0" borderId="2" xfId="16" applyNumberFormat="1" applyFont="1" applyBorder="1" applyAlignment="1">
      <alignment vertical="center"/>
    </xf>
    <xf numFmtId="167" fontId="38" fillId="2" borderId="2" xfId="0" applyNumberFormat="1" applyFont="1" applyFill="1" applyBorder="1" applyAlignment="1">
      <alignment vertical="center"/>
    </xf>
    <xf numFmtId="0" fontId="39" fillId="0" borderId="0" xfId="0" applyFont="1"/>
    <xf numFmtId="167" fontId="12" fillId="0" borderId="1" xfId="16" applyNumberFormat="1" applyFont="1" applyBorder="1" applyAlignment="1">
      <alignment vertical="center" wrapText="1"/>
    </xf>
    <xf numFmtId="0" fontId="40" fillId="0" borderId="2" xfId="59" applyFont="1" applyBorder="1" applyAlignment="1">
      <alignment horizontal="center" vertical="center" wrapText="1"/>
    </xf>
    <xf numFmtId="49" fontId="40" fillId="0" borderId="2" xfId="59" applyNumberFormat="1" applyFont="1" applyBorder="1" applyAlignment="1">
      <alignment horizontal="center" vertical="center" wrapText="1"/>
    </xf>
    <xf numFmtId="167" fontId="40" fillId="0" borderId="2" xfId="59" applyNumberFormat="1" applyFont="1" applyBorder="1" applyAlignment="1">
      <alignment horizontal="center" vertical="center" wrapText="1"/>
    </xf>
    <xf numFmtId="2" fontId="40" fillId="0" borderId="2" xfId="59" applyNumberFormat="1" applyFont="1" applyBorder="1" applyAlignment="1">
      <alignment horizontal="center" vertical="center" wrapText="1"/>
    </xf>
    <xf numFmtId="2" fontId="40" fillId="0" borderId="2" xfId="106" applyNumberFormat="1" applyFont="1" applyBorder="1" applyAlignment="1">
      <alignment horizontal="center" vertical="center" shrinkToFit="1"/>
    </xf>
    <xf numFmtId="0" fontId="40" fillId="0" borderId="2" xfId="37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2" fontId="40" fillId="0" borderId="2" xfId="37" applyNumberFormat="1" applyFont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/>
    </xf>
    <xf numFmtId="2" fontId="40" fillId="2" borderId="2" xfId="0" applyNumberFormat="1" applyFont="1" applyFill="1" applyBorder="1" applyAlignment="1">
      <alignment horizontal="center" vertical="center"/>
    </xf>
    <xf numFmtId="2" fontId="43" fillId="2" borderId="2" xfId="0" applyNumberFormat="1" applyFont="1" applyFill="1" applyBorder="1" applyAlignment="1">
      <alignment horizontal="right" vertical="center"/>
    </xf>
    <xf numFmtId="0" fontId="42" fillId="2" borderId="0" xfId="0" applyFont="1" applyFill="1" applyAlignment="1">
      <alignment horizontal="left" vertical="center"/>
    </xf>
    <xf numFmtId="0" fontId="13" fillId="2" borderId="2" xfId="0" applyFont="1" applyFill="1" applyBorder="1" applyAlignment="1">
      <alignment vertical="center" wrapText="1"/>
    </xf>
    <xf numFmtId="2" fontId="13" fillId="2" borderId="2" xfId="0" applyNumberFormat="1" applyFont="1" applyFill="1" applyBorder="1" applyAlignment="1">
      <alignment vertical="center" wrapText="1"/>
    </xf>
    <xf numFmtId="167" fontId="12" fillId="2" borderId="1" xfId="16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vertical="center"/>
    </xf>
    <xf numFmtId="167" fontId="35" fillId="2" borderId="0" xfId="0" applyNumberFormat="1" applyFont="1" applyFill="1" applyAlignment="1">
      <alignment vertical="center"/>
    </xf>
    <xf numFmtId="171" fontId="12" fillId="0" borderId="2" xfId="16" applyNumberFormat="1" applyFont="1" applyBorder="1" applyAlignment="1">
      <alignment vertical="center" wrapText="1"/>
    </xf>
    <xf numFmtId="167" fontId="11" fillId="2" borderId="0" xfId="0" applyNumberFormat="1" applyFont="1" applyFill="1" applyAlignment="1">
      <alignment vertical="center"/>
    </xf>
    <xf numFmtId="1" fontId="11" fillId="2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left" vertical="center"/>
    </xf>
    <xf numFmtId="2" fontId="12" fillId="0" borderId="0" xfId="5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2" fontId="11" fillId="2" borderId="0" xfId="0" applyNumberFormat="1" applyFont="1" applyFill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2" fontId="11" fillId="2" borderId="0" xfId="0" applyNumberFormat="1" applyFont="1" applyFill="1" applyAlignment="1">
      <alignment vertical="center"/>
    </xf>
    <xf numFmtId="167" fontId="12" fillId="0" borderId="0" xfId="0" applyNumberFormat="1" applyFont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16" fillId="0" borderId="0" xfId="0" applyNumberFormat="1" applyFont="1" applyAlignment="1">
      <alignment horizontal="left" vertical="center"/>
    </xf>
    <xf numFmtId="2" fontId="10" fillId="0" borderId="0" xfId="0" applyNumberFormat="1" applyFont="1" applyAlignment="1">
      <alignment vertical="center"/>
    </xf>
    <xf numFmtId="167" fontId="29" fillId="2" borderId="0" xfId="0" applyNumberFormat="1" applyFont="1" applyFill="1" applyAlignment="1">
      <alignment vertical="center"/>
    </xf>
    <xf numFmtId="167" fontId="31" fillId="0" borderId="0" xfId="0" applyNumberFormat="1" applyFont="1" applyAlignment="1">
      <alignment vertical="center"/>
    </xf>
    <xf numFmtId="167" fontId="17" fillId="2" borderId="0" xfId="0" applyNumberFormat="1" applyFont="1" applyFill="1"/>
    <xf numFmtId="2" fontId="34" fillId="0" borderId="0" xfId="0" applyNumberFormat="1" applyFont="1" applyAlignment="1">
      <alignment vertical="center"/>
    </xf>
    <xf numFmtId="2" fontId="35" fillId="0" borderId="0" xfId="0" applyNumberFormat="1" applyFont="1" applyAlignment="1">
      <alignment vertical="center"/>
    </xf>
    <xf numFmtId="2" fontId="36" fillId="2" borderId="0" xfId="0" applyNumberFormat="1" applyFont="1" applyFill="1" applyAlignment="1">
      <alignment horizontal="left" vertical="center"/>
    </xf>
    <xf numFmtId="2" fontId="35" fillId="2" borderId="0" xfId="0" applyNumberFormat="1" applyFont="1" applyFill="1" applyAlignment="1">
      <alignment vertical="center"/>
    </xf>
    <xf numFmtId="167" fontId="39" fillId="0" borderId="0" xfId="0" applyNumberFormat="1" applyFont="1"/>
    <xf numFmtId="2" fontId="42" fillId="2" borderId="0" xfId="0" applyNumberFormat="1" applyFont="1" applyFill="1" applyAlignment="1">
      <alignment horizontal="left" vertical="center"/>
    </xf>
    <xf numFmtId="0" fontId="11" fillId="2" borderId="8" xfId="0" applyFont="1" applyFill="1" applyBorder="1" applyAlignment="1">
      <alignment vertical="center"/>
    </xf>
    <xf numFmtId="0" fontId="30" fillId="2" borderId="7" xfId="0" applyFont="1" applyFill="1" applyBorder="1" applyAlignment="1">
      <alignment vertical="center" wrapText="1"/>
    </xf>
    <xf numFmtId="0" fontId="30" fillId="2" borderId="8" xfId="0" applyFont="1" applyFill="1" applyBorder="1" applyAlignment="1">
      <alignment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2" fontId="44" fillId="2" borderId="2" xfId="0" applyNumberFormat="1" applyFont="1" applyFill="1" applyBorder="1" applyAlignment="1">
      <alignment horizontal="center" vertical="center"/>
    </xf>
    <xf numFmtId="167" fontId="44" fillId="0" borderId="2" xfId="0" applyNumberFormat="1" applyFont="1" applyBorder="1" applyAlignment="1">
      <alignment horizontal="center" vertical="center"/>
    </xf>
    <xf numFmtId="167" fontId="11" fillId="2" borderId="2" xfId="0" applyNumberFormat="1" applyFont="1" applyFill="1" applyBorder="1"/>
    <xf numFmtId="167" fontId="44" fillId="0" borderId="2" xfId="0" applyNumberFormat="1" applyFont="1" applyBorder="1" applyAlignment="1">
      <alignment horizontal="left" vertical="center"/>
    </xf>
    <xf numFmtId="2" fontId="45" fillId="2" borderId="2" xfId="0" applyNumberFormat="1" applyFont="1" applyFill="1" applyBorder="1" applyAlignment="1">
      <alignment horizontal="center" vertical="center"/>
    </xf>
    <xf numFmtId="2" fontId="45" fillId="2" borderId="2" xfId="0" applyNumberFormat="1" applyFont="1" applyFill="1" applyBorder="1" applyAlignment="1">
      <alignment horizontal="right" vertical="center"/>
    </xf>
    <xf numFmtId="2" fontId="44" fillId="2" borderId="0" xfId="0" applyNumberFormat="1" applyFont="1" applyFill="1" applyAlignment="1">
      <alignment horizontal="center" vertical="center"/>
    </xf>
    <xf numFmtId="167" fontId="44" fillId="0" borderId="2" xfId="0" applyNumberFormat="1" applyFont="1" applyBorder="1" applyAlignment="1">
      <alignment horizontal="left" vertical="center" wrapText="1"/>
    </xf>
    <xf numFmtId="167" fontId="44" fillId="2" borderId="2" xfId="0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center" vertical="center"/>
    </xf>
    <xf numFmtId="2" fontId="44" fillId="2" borderId="1" xfId="0" applyNumberFormat="1" applyFont="1" applyFill="1" applyBorder="1" applyAlignment="1">
      <alignment horizontal="center" vertical="center" wrapText="1"/>
    </xf>
    <xf numFmtId="167" fontId="44" fillId="0" borderId="2" xfId="0" applyNumberFormat="1" applyFont="1" applyBorder="1" applyAlignment="1">
      <alignment horizontal="center" vertical="center" wrapText="1"/>
    </xf>
    <xf numFmtId="49" fontId="12" fillId="2" borderId="2" xfId="16" applyNumberFormat="1" applyFont="1" applyFill="1" applyBorder="1" applyAlignment="1">
      <alignment horizontal="right" vertical="center" wrapText="1"/>
    </xf>
    <xf numFmtId="49" fontId="12" fillId="2" borderId="2" xfId="7" applyNumberFormat="1" applyFont="1" applyFill="1" applyBorder="1" applyAlignment="1">
      <alignment horizontal="left" vertical="center" wrapText="1"/>
    </xf>
    <xf numFmtId="0" fontId="12" fillId="2" borderId="2" xfId="7" applyFont="1" applyFill="1" applyBorder="1" applyAlignment="1">
      <alignment horizontal="left" vertical="center" wrapText="1"/>
    </xf>
    <xf numFmtId="172" fontId="12" fillId="2" borderId="2" xfId="7" applyNumberFormat="1" applyFont="1" applyFill="1" applyBorder="1" applyAlignment="1">
      <alignment horizontal="left" vertical="center" wrapText="1"/>
    </xf>
    <xf numFmtId="167" fontId="12" fillId="2" borderId="2" xfId="7" applyNumberFormat="1" applyFont="1" applyFill="1" applyBorder="1" applyAlignment="1">
      <alignment horizontal="left" vertical="center" wrapText="1"/>
    </xf>
    <xf numFmtId="2" fontId="37" fillId="2" borderId="2" xfId="106" applyNumberFormat="1" applyFont="1" applyFill="1" applyBorder="1" applyAlignment="1">
      <alignment horizontal="left" vertical="center" shrinkToFit="1"/>
    </xf>
    <xf numFmtId="167" fontId="38" fillId="2" borderId="2" xfId="0" applyNumberFormat="1" applyFont="1" applyFill="1" applyBorder="1" applyAlignment="1">
      <alignment horizontal="left" vertical="center"/>
    </xf>
    <xf numFmtId="2" fontId="39" fillId="2" borderId="2" xfId="0" applyNumberFormat="1" applyFont="1" applyFill="1" applyBorder="1" applyAlignment="1">
      <alignment horizontal="left" vertical="center"/>
    </xf>
    <xf numFmtId="2" fontId="37" fillId="2" borderId="2" xfId="106" applyNumberFormat="1" applyFont="1" applyFill="1" applyBorder="1" applyAlignment="1">
      <alignment horizontal="left" vertical="center"/>
    </xf>
    <xf numFmtId="0" fontId="44" fillId="2" borderId="2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center" vertical="center"/>
    </xf>
    <xf numFmtId="0" fontId="44" fillId="2" borderId="2" xfId="0" applyFont="1" applyFill="1" applyBorder="1" applyAlignment="1">
      <alignment horizontal="left" vertical="center" wrapText="1"/>
    </xf>
    <xf numFmtId="0" fontId="45" fillId="2" borderId="2" xfId="0" applyFont="1" applyFill="1" applyBorder="1" applyAlignment="1">
      <alignment horizontal="center" vertical="center"/>
    </xf>
    <xf numFmtId="167" fontId="44" fillId="2" borderId="2" xfId="0" applyNumberFormat="1" applyFont="1" applyFill="1" applyBorder="1" applyAlignment="1">
      <alignment horizontal="center" vertical="center" wrapText="1"/>
    </xf>
    <xf numFmtId="2" fontId="44" fillId="2" borderId="3" xfId="0" applyNumberFormat="1" applyFont="1" applyFill="1" applyBorder="1" applyAlignment="1">
      <alignment horizontal="center" vertical="center"/>
    </xf>
    <xf numFmtId="2" fontId="44" fillId="2" borderId="3" xfId="0" applyNumberFormat="1" applyFont="1" applyFill="1" applyBorder="1" applyAlignment="1">
      <alignment horizontal="right" vertical="center"/>
    </xf>
    <xf numFmtId="0" fontId="44" fillId="2" borderId="1" xfId="0" applyFont="1" applyFill="1" applyBorder="1" applyAlignment="1">
      <alignment horizontal="left" vertical="center" wrapText="1"/>
    </xf>
    <xf numFmtId="0" fontId="44" fillId="2" borderId="1" xfId="0" applyFont="1" applyFill="1" applyBorder="1" applyAlignment="1">
      <alignment horizontal="center" vertical="center" wrapText="1"/>
    </xf>
    <xf numFmtId="167" fontId="44" fillId="2" borderId="3" xfId="0" applyNumberFormat="1" applyFont="1" applyFill="1" applyBorder="1" applyAlignment="1">
      <alignment horizontal="center" vertical="center" wrapText="1"/>
    </xf>
    <xf numFmtId="167" fontId="44" fillId="2" borderId="2" xfId="0" applyNumberFormat="1" applyFont="1" applyFill="1" applyBorder="1" applyAlignment="1">
      <alignment horizontal="left" vertical="center" wrapText="1"/>
    </xf>
    <xf numFmtId="167" fontId="44" fillId="2" borderId="2" xfId="105" applyNumberFormat="1" applyFont="1" applyFill="1" applyBorder="1" applyAlignment="1">
      <alignment horizontal="center" vertical="center"/>
    </xf>
    <xf numFmtId="0" fontId="45" fillId="2" borderId="2" xfId="0" applyFont="1" applyFill="1" applyBorder="1" applyAlignment="1">
      <alignment horizontal="center" vertical="center" wrapText="1"/>
    </xf>
    <xf numFmtId="2" fontId="44" fillId="2" borderId="2" xfId="0" applyNumberFormat="1" applyFont="1" applyFill="1" applyBorder="1" applyAlignment="1">
      <alignment horizontal="center" vertical="center" wrapText="1"/>
    </xf>
    <xf numFmtId="167" fontId="44" fillId="2" borderId="2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vertical="center" wrapText="1"/>
    </xf>
    <xf numFmtId="167" fontId="27" fillId="2" borderId="0" xfId="0" applyNumberFormat="1" applyFont="1" applyFill="1" applyAlignment="1">
      <alignment vertical="center"/>
    </xf>
    <xf numFmtId="167" fontId="12" fillId="2" borderId="2" xfId="0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left" vertical="center"/>
    </xf>
    <xf numFmtId="0" fontId="11" fillId="2" borderId="3" xfId="59" applyFont="1" applyFill="1" applyBorder="1" applyAlignment="1">
      <alignment horizontal="left" vertical="center"/>
    </xf>
    <xf numFmtId="0" fontId="11" fillId="2" borderId="1" xfId="59" applyFont="1" applyFill="1" applyBorder="1" applyAlignment="1">
      <alignment horizontal="center" vertical="center"/>
    </xf>
    <xf numFmtId="0" fontId="11" fillId="2" borderId="3" xfId="59" applyFont="1" applyFill="1" applyBorder="1" applyAlignment="1">
      <alignment horizontal="center" vertical="center"/>
    </xf>
    <xf numFmtId="167" fontId="11" fillId="2" borderId="1" xfId="59" applyNumberFormat="1" applyFont="1" applyFill="1" applyBorder="1" applyAlignment="1">
      <alignment horizontal="center" vertical="center"/>
    </xf>
    <xf numFmtId="167" fontId="11" fillId="2" borderId="3" xfId="59" applyNumberFormat="1" applyFont="1" applyFill="1" applyBorder="1" applyAlignment="1">
      <alignment horizontal="center" vertical="center"/>
    </xf>
    <xf numFmtId="2" fontId="11" fillId="2" borderId="1" xfId="59" applyNumberFormat="1" applyFont="1" applyFill="1" applyBorder="1" applyAlignment="1">
      <alignment horizontal="center" vertical="center"/>
    </xf>
    <xf numFmtId="2" fontId="11" fillId="2" borderId="3" xfId="59" applyNumberFormat="1" applyFont="1" applyFill="1" applyBorder="1" applyAlignment="1">
      <alignment horizontal="center" vertical="center"/>
    </xf>
    <xf numFmtId="0" fontId="12" fillId="0" borderId="2" xfId="7" applyFont="1" applyBorder="1" applyAlignment="1">
      <alignment horizontal="center" vertical="center" wrapText="1"/>
    </xf>
    <xf numFmtId="2" fontId="12" fillId="2" borderId="2" xfId="7" applyNumberFormat="1" applyFont="1" applyFill="1" applyBorder="1" applyAlignment="1">
      <alignment horizontal="center" vertical="center" wrapText="1"/>
    </xf>
    <xf numFmtId="167" fontId="12" fillId="0" borderId="2" xfId="7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/>
    </xf>
    <xf numFmtId="167" fontId="12" fillId="0" borderId="2" xfId="106" applyNumberFormat="1" applyFont="1" applyBorder="1" applyAlignment="1">
      <alignment horizontal="center" vertical="center" shrinkToFit="1"/>
    </xf>
    <xf numFmtId="49" fontId="11" fillId="2" borderId="1" xfId="59" applyNumberFormat="1" applyFont="1" applyFill="1" applyBorder="1" applyAlignment="1">
      <alignment horizontal="center" vertical="center" wrapText="1"/>
    </xf>
    <xf numFmtId="49" fontId="11" fillId="2" borderId="3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0" fontId="11" fillId="2" borderId="3" xfId="59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167" fontId="12" fillId="2" borderId="3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49" fontId="12" fillId="0" borderId="2" xfId="16" applyNumberFormat="1" applyFont="1" applyBorder="1" applyAlignment="1">
      <alignment horizontal="center" vertical="center" wrapText="1"/>
    </xf>
    <xf numFmtId="17" fontId="12" fillId="0" borderId="2" xfId="16" applyNumberFormat="1" applyFont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left" vertical="center" wrapText="1"/>
    </xf>
    <xf numFmtId="0" fontId="12" fillId="0" borderId="2" xfId="16" applyFont="1" applyBorder="1" applyAlignment="1">
      <alignment horizontal="center" vertical="center" wrapText="1"/>
    </xf>
    <xf numFmtId="2" fontId="12" fillId="2" borderId="2" xfId="16" applyNumberFormat="1" applyFont="1" applyFill="1" applyBorder="1" applyAlignment="1">
      <alignment horizontal="center" vertical="center" wrapText="1"/>
    </xf>
    <xf numFmtId="167" fontId="12" fillId="0" borderId="2" xfId="16" applyNumberFormat="1" applyFont="1" applyBorder="1" applyAlignment="1">
      <alignment horizontal="center" vertical="center" wrapText="1"/>
    </xf>
    <xf numFmtId="0" fontId="12" fillId="0" borderId="2" xfId="16" applyFont="1" applyBorder="1" applyAlignment="1">
      <alignment horizontal="left" vertical="center" wrapText="1"/>
    </xf>
    <xf numFmtId="167" fontId="12" fillId="2" borderId="2" xfId="106" applyNumberFormat="1" applyFont="1" applyFill="1" applyBorder="1" applyAlignment="1">
      <alignment horizontal="center" vertical="center" shrinkToFit="1"/>
    </xf>
    <xf numFmtId="0" fontId="12" fillId="2" borderId="2" xfId="16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7" applyNumberFormat="1" applyFont="1" applyBorder="1" applyAlignment="1">
      <alignment horizontal="center" vertical="center" wrapText="1"/>
    </xf>
    <xf numFmtId="0" fontId="12" fillId="0" borderId="2" xfId="7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49" fontId="12" fillId="2" borderId="2" xfId="59" applyNumberFormat="1" applyFont="1" applyFill="1" applyBorder="1" applyAlignment="1">
      <alignment horizontal="center" vertical="center" wrapText="1"/>
    </xf>
    <xf numFmtId="0" fontId="12" fillId="2" borderId="2" xfId="59" applyFont="1" applyFill="1" applyBorder="1" applyAlignment="1">
      <alignment horizontal="left" vertical="center" wrapText="1"/>
    </xf>
    <xf numFmtId="0" fontId="12" fillId="2" borderId="2" xfId="59" applyFont="1" applyFill="1" applyBorder="1" applyAlignment="1">
      <alignment horizontal="center" vertical="center" wrapText="1"/>
    </xf>
    <xf numFmtId="2" fontId="12" fillId="2" borderId="2" xfId="59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3" fillId="2" borderId="2" xfId="105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1" fontId="12" fillId="0" borderId="2" xfId="7" applyNumberFormat="1" applyFont="1" applyBorder="1" applyAlignment="1">
      <alignment horizontal="center" vertical="center" wrapText="1"/>
    </xf>
    <xf numFmtId="171" fontId="12" fillId="0" borderId="2" xfId="16" applyNumberFormat="1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left" vertical="center" wrapText="1"/>
    </xf>
    <xf numFmtId="49" fontId="12" fillId="0" borderId="1" xfId="16" applyNumberFormat="1" applyFont="1" applyBorder="1" applyAlignment="1">
      <alignment horizontal="center" vertical="center" wrapText="1"/>
    </xf>
    <xf numFmtId="49" fontId="12" fillId="0" borderId="4" xfId="16" applyNumberFormat="1" applyFont="1" applyBorder="1" applyAlignment="1">
      <alignment horizontal="center" vertical="center" wrapText="1"/>
    </xf>
    <xf numFmtId="49" fontId="12" fillId="0" borderId="3" xfId="16" applyNumberFormat="1" applyFont="1" applyBorder="1" applyAlignment="1">
      <alignment horizontal="center" vertical="center" wrapText="1"/>
    </xf>
    <xf numFmtId="17" fontId="12" fillId="0" borderId="1" xfId="16" applyNumberFormat="1" applyFont="1" applyBorder="1" applyAlignment="1">
      <alignment horizontal="center" vertical="center" wrapText="1"/>
    </xf>
    <xf numFmtId="17" fontId="12" fillId="0" borderId="4" xfId="16" applyNumberFormat="1" applyFont="1" applyBorder="1" applyAlignment="1">
      <alignment horizontal="center" vertical="center" wrapText="1"/>
    </xf>
    <xf numFmtId="17" fontId="12" fillId="0" borderId="3" xfId="16" applyNumberFormat="1" applyFont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center" vertical="center" wrapText="1"/>
    </xf>
    <xf numFmtId="0" fontId="12" fillId="2" borderId="4" xfId="16" applyFont="1" applyFill="1" applyBorder="1" applyAlignment="1">
      <alignment horizontal="center" vertical="center" wrapText="1"/>
    </xf>
    <xf numFmtId="0" fontId="12" fillId="2" borderId="3" xfId="16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vertical="center"/>
    </xf>
    <xf numFmtId="167" fontId="12" fillId="2" borderId="4" xfId="0" applyNumberFormat="1" applyFont="1" applyFill="1" applyBorder="1" applyAlignment="1">
      <alignment vertical="center"/>
    </xf>
    <xf numFmtId="167" fontId="12" fillId="2" borderId="3" xfId="0" applyNumberFormat="1" applyFont="1" applyFill="1" applyBorder="1" applyAlignment="1">
      <alignment vertical="center"/>
    </xf>
    <xf numFmtId="167" fontId="12" fillId="2" borderId="2" xfId="16" applyNumberFormat="1" applyFont="1" applyFill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/>
    </xf>
    <xf numFmtId="2" fontId="44" fillId="0" borderId="3" xfId="0" applyNumberFormat="1" applyFont="1" applyBorder="1" applyAlignment="1">
      <alignment horizontal="center" vertical="center"/>
    </xf>
    <xf numFmtId="2" fontId="44" fillId="0" borderId="4" xfId="0" applyNumberFormat="1" applyFont="1" applyBorder="1" applyAlignment="1">
      <alignment horizontal="center" vertical="center"/>
    </xf>
    <xf numFmtId="2" fontId="44" fillId="0" borderId="4" xfId="0" applyNumberFormat="1" applyFont="1" applyBorder="1" applyAlignment="1">
      <alignment horizontal="right" vertical="center"/>
    </xf>
    <xf numFmtId="2" fontId="44" fillId="0" borderId="3" xfId="0" applyNumberFormat="1" applyFont="1" applyBorder="1" applyAlignment="1">
      <alignment horizontal="right" vertical="center"/>
    </xf>
    <xf numFmtId="0" fontId="44" fillId="0" borderId="2" xfId="0" applyFont="1" applyBorder="1" applyAlignment="1">
      <alignment horizontal="center" vertical="center"/>
    </xf>
    <xf numFmtId="0" fontId="44" fillId="0" borderId="2" xfId="0" applyFont="1" applyBorder="1" applyAlignment="1">
      <alignment horizontal="left" vertical="center" wrapText="1"/>
    </xf>
    <xf numFmtId="2" fontId="44" fillId="2" borderId="2" xfId="0" applyNumberFormat="1" applyFont="1" applyFill="1" applyBorder="1" applyAlignment="1">
      <alignment horizontal="center" vertical="center" wrapText="1"/>
    </xf>
    <xf numFmtId="167" fontId="44" fillId="0" borderId="2" xfId="0" applyNumberFormat="1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/>
    </xf>
    <xf numFmtId="167" fontId="11" fillId="2" borderId="3" xfId="0" applyNumberFormat="1" applyFont="1" applyFill="1" applyBorder="1" applyAlignment="1">
      <alignment horizontal="center"/>
    </xf>
  </cellXfs>
  <cellStyles count="116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3 2" xfId="114" xr:uid="{00000000-0005-0000-0000-000013000000}"/>
    <cellStyle name="Normal 10 4" xfId="11" xr:uid="{00000000-0005-0000-0000-000014000000}"/>
    <cellStyle name="Normal 10 5" xfId="41" xr:uid="{00000000-0005-0000-0000-000015000000}"/>
    <cellStyle name="Normal 11" xfId="17" xr:uid="{00000000-0005-0000-0000-000016000000}"/>
    <cellStyle name="Normal 11 2" xfId="42" xr:uid="{00000000-0005-0000-0000-000017000000}"/>
    <cellStyle name="Normal 11 3" xfId="43" xr:uid="{00000000-0005-0000-0000-000018000000}"/>
    <cellStyle name="Normal 12" xfId="44" xr:uid="{00000000-0005-0000-0000-000019000000}"/>
    <cellStyle name="Normal 12 2" xfId="45" xr:uid="{00000000-0005-0000-0000-00001A000000}"/>
    <cellStyle name="Normal 13" xfId="46" xr:uid="{00000000-0005-0000-0000-00001B000000}"/>
    <cellStyle name="Normal 14" xfId="47" xr:uid="{00000000-0005-0000-0000-00001C000000}"/>
    <cellStyle name="Normal 14 2" xfId="48" xr:uid="{00000000-0005-0000-0000-00001D000000}"/>
    <cellStyle name="Normal 15" xfId="49" xr:uid="{00000000-0005-0000-0000-00001E000000}"/>
    <cellStyle name="Normal 16" xfId="50" xr:uid="{00000000-0005-0000-0000-00001F000000}"/>
    <cellStyle name="Normal 16 2" xfId="51" xr:uid="{00000000-0005-0000-0000-000020000000}"/>
    <cellStyle name="Normal 16 3" xfId="52" xr:uid="{00000000-0005-0000-0000-000021000000}"/>
    <cellStyle name="Normal 17" xfId="53" xr:uid="{00000000-0005-0000-0000-000022000000}"/>
    <cellStyle name="Normal 17 2" xfId="54" xr:uid="{00000000-0005-0000-0000-000023000000}"/>
    <cellStyle name="Normal 18" xfId="55" xr:uid="{00000000-0005-0000-0000-000024000000}"/>
    <cellStyle name="Normal 18 2" xfId="56" xr:uid="{00000000-0005-0000-0000-000025000000}"/>
    <cellStyle name="Normal 19" xfId="57" xr:uid="{00000000-0005-0000-0000-000026000000}"/>
    <cellStyle name="Normal 19 2" xfId="58" xr:uid="{00000000-0005-0000-0000-000027000000}"/>
    <cellStyle name="Normal 19 3" xfId="111" xr:uid="{00000000-0005-0000-0000-000028000000}"/>
    <cellStyle name="Normal 2" xfId="5" xr:uid="{00000000-0005-0000-0000-000029000000}"/>
    <cellStyle name="Normal 2 2" xfId="18" xr:uid="{00000000-0005-0000-0000-00002A000000}"/>
    <cellStyle name="Normal 2 2 2" xfId="59" xr:uid="{00000000-0005-0000-0000-00002B000000}"/>
    <cellStyle name="Normal 2 2 2 2" xfId="60" xr:uid="{00000000-0005-0000-0000-00002C000000}"/>
    <cellStyle name="Normal 2 2 2 2 2" xfId="61" xr:uid="{00000000-0005-0000-0000-00002D000000}"/>
    <cellStyle name="Normal 2 2 2 2 2 2" xfId="7" xr:uid="{00000000-0005-0000-0000-00002E000000}"/>
    <cellStyle name="Normal 2 2 2 2 3" xfId="9" xr:uid="{00000000-0005-0000-0000-00002F000000}"/>
    <cellStyle name="Normal 2 2 2 2 4" xfId="62" xr:uid="{00000000-0005-0000-0000-000030000000}"/>
    <cellStyle name="Normal 2 2 3" xfId="108" xr:uid="{00000000-0005-0000-0000-000031000000}"/>
    <cellStyle name="Normal 2 3" xfId="63" xr:uid="{00000000-0005-0000-0000-000032000000}"/>
    <cellStyle name="Normal 2 3 2" xfId="64" xr:uid="{00000000-0005-0000-0000-000033000000}"/>
    <cellStyle name="Normal 2 3 4 7" xfId="115" xr:uid="{00000000-0005-0000-0000-000034000000}"/>
    <cellStyle name="Normal 20" xfId="65" xr:uid="{00000000-0005-0000-0000-000035000000}"/>
    <cellStyle name="Normal 20 2" xfId="66" xr:uid="{00000000-0005-0000-0000-000036000000}"/>
    <cellStyle name="Normal 20 3" xfId="67" xr:uid="{00000000-0005-0000-0000-000037000000}"/>
    <cellStyle name="Normal 20 3 2" xfId="68" xr:uid="{00000000-0005-0000-0000-000038000000}"/>
    <cellStyle name="Normal 20 4" xfId="69" xr:uid="{00000000-0005-0000-0000-000039000000}"/>
    <cellStyle name="Normal 20 5" xfId="70" xr:uid="{00000000-0005-0000-0000-00003A000000}"/>
    <cellStyle name="Normal 21" xfId="71" xr:uid="{00000000-0005-0000-0000-00003B000000}"/>
    <cellStyle name="Normal 21 2" xfId="72" xr:uid="{00000000-0005-0000-0000-00003C000000}"/>
    <cellStyle name="Normal 22" xfId="73" xr:uid="{00000000-0005-0000-0000-00003D000000}"/>
    <cellStyle name="Normal 22 2" xfId="74" xr:uid="{00000000-0005-0000-0000-00003E000000}"/>
    <cellStyle name="Normal 23" xfId="75" xr:uid="{00000000-0005-0000-0000-00003F000000}"/>
    <cellStyle name="Normal 23 2" xfId="24" xr:uid="{00000000-0005-0000-0000-000040000000}"/>
    <cellStyle name="Normal 24" xfId="76" xr:uid="{00000000-0005-0000-0000-000041000000}"/>
    <cellStyle name="Normal 25" xfId="77" xr:uid="{00000000-0005-0000-0000-000042000000}"/>
    <cellStyle name="Normal 26" xfId="19" xr:uid="{00000000-0005-0000-0000-000043000000}"/>
    <cellStyle name="Normal 27" xfId="20" xr:uid="{00000000-0005-0000-0000-000044000000}"/>
    <cellStyle name="Normal 3" xfId="21" xr:uid="{00000000-0005-0000-0000-000045000000}"/>
    <cellStyle name="Normal 3 2" xfId="78" xr:uid="{00000000-0005-0000-0000-000046000000}"/>
    <cellStyle name="Normal 3 2 2" xfId="79" xr:uid="{00000000-0005-0000-0000-000047000000}"/>
    <cellStyle name="Normal 3 2 3" xfId="80" xr:uid="{00000000-0005-0000-0000-000048000000}"/>
    <cellStyle name="Normal 3 3" xfId="81" xr:uid="{00000000-0005-0000-0000-000049000000}"/>
    <cellStyle name="Normal 3 4" xfId="82" xr:uid="{00000000-0005-0000-0000-00004A000000}"/>
    <cellStyle name="Normal 4" xfId="83" xr:uid="{00000000-0005-0000-0000-00004B000000}"/>
    <cellStyle name="Normal 4 2" xfId="84" xr:uid="{00000000-0005-0000-0000-00004C000000}"/>
    <cellStyle name="Normal 4 2 2" xfId="10" xr:uid="{00000000-0005-0000-0000-00004D000000}"/>
    <cellStyle name="Normal 4 3" xfId="85" xr:uid="{00000000-0005-0000-0000-00004E000000}"/>
    <cellStyle name="Normal 5" xfId="86" xr:uid="{00000000-0005-0000-0000-00004F000000}"/>
    <cellStyle name="Normal 5 2" xfId="87" xr:uid="{00000000-0005-0000-0000-000050000000}"/>
    <cellStyle name="Normal 5 2 2" xfId="88" xr:uid="{00000000-0005-0000-0000-000051000000}"/>
    <cellStyle name="Normal 5 3" xfId="89" xr:uid="{00000000-0005-0000-0000-000052000000}"/>
    <cellStyle name="Normal 6" xfId="22" xr:uid="{00000000-0005-0000-0000-000053000000}"/>
    <cellStyle name="Normal 6 2" xfId="90" xr:uid="{00000000-0005-0000-0000-000054000000}"/>
    <cellStyle name="Normal 6 3" xfId="6" xr:uid="{00000000-0005-0000-0000-000055000000}"/>
    <cellStyle name="Normal 7" xfId="91" xr:uid="{00000000-0005-0000-0000-000056000000}"/>
    <cellStyle name="Normal 7 2" xfId="92" xr:uid="{00000000-0005-0000-0000-000057000000}"/>
    <cellStyle name="Normal 8" xfId="93" xr:uid="{00000000-0005-0000-0000-000058000000}"/>
    <cellStyle name="Normal 8 2" xfId="94" xr:uid="{00000000-0005-0000-0000-000059000000}"/>
    <cellStyle name="Normal 9" xfId="95" xr:uid="{00000000-0005-0000-0000-00005A000000}"/>
    <cellStyle name="Normal 9 2" xfId="96" xr:uid="{00000000-0005-0000-0000-00005B000000}"/>
    <cellStyle name="Normal 9 2 2" xfId="97" xr:uid="{00000000-0005-0000-0000-00005C000000}"/>
    <cellStyle name="Normal_2-Arshakunjanc-(Evrostan)- perexod" xfId="110" xr:uid="{00000000-0005-0000-0000-00005D000000}"/>
    <cellStyle name="Normal_Asfalt  2" xfId="113" xr:uid="{00000000-0005-0000-0000-00005E000000}"/>
    <cellStyle name="Normal_Haykashen dproc  2" xfId="112" xr:uid="{00000000-0005-0000-0000-00005F000000}"/>
    <cellStyle name="Percent 2" xfId="98" xr:uid="{00000000-0005-0000-0000-000060000000}"/>
    <cellStyle name="Обычный" xfId="0" builtinId="0"/>
    <cellStyle name="Обычный 2" xfId="1" xr:uid="{00000000-0005-0000-0000-000063000000}"/>
    <cellStyle name="Обычный 2 2" xfId="13" xr:uid="{00000000-0005-0000-0000-000064000000}"/>
    <cellStyle name="Обычный 3" xfId="3" xr:uid="{00000000-0005-0000-0000-000065000000}"/>
    <cellStyle name="Обычный 3 2" xfId="23" xr:uid="{00000000-0005-0000-0000-000066000000}"/>
    <cellStyle name="Обычный 3 3" xfId="99" xr:uid="{00000000-0005-0000-0000-000067000000}"/>
    <cellStyle name="Обычный 3 4" xfId="105" xr:uid="{00000000-0005-0000-0000-000068000000}"/>
    <cellStyle name="Обычный 4" xfId="2" xr:uid="{00000000-0005-0000-0000-000069000000}"/>
    <cellStyle name="Обычный 4 2" xfId="100" xr:uid="{00000000-0005-0000-0000-00006A000000}"/>
    <cellStyle name="Обычный 5" xfId="4" xr:uid="{00000000-0005-0000-0000-00006B000000}"/>
    <cellStyle name="Обычный 5 2" xfId="101" xr:uid="{00000000-0005-0000-0000-00006C000000}"/>
    <cellStyle name="Обычный 6" xfId="14" xr:uid="{00000000-0005-0000-0000-00006D000000}"/>
    <cellStyle name="Обычный 6 2" xfId="107" xr:uid="{00000000-0005-0000-0000-00006E000000}"/>
    <cellStyle name="Обычный 7" xfId="26" xr:uid="{00000000-0005-0000-0000-00006F000000}"/>
    <cellStyle name="Обычный 7 2" xfId="109" xr:uid="{00000000-0005-0000-0000-000070000000}"/>
    <cellStyle name="Плохой 2" xfId="102" xr:uid="{00000000-0005-0000-0000-000071000000}"/>
    <cellStyle name="Финансовый 2" xfId="12" xr:uid="{00000000-0005-0000-0000-000072000000}"/>
    <cellStyle name="Финансовый 2 2" xfId="103" xr:uid="{00000000-0005-0000-0000-000073000000}"/>
    <cellStyle name="Финансовый 2 3" xfId="10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C348"/>
  <sheetViews>
    <sheetView tabSelected="1" topLeftCell="A235" zoomScale="130" zoomScaleNormal="130" workbookViewId="0">
      <selection activeCell="CB348" sqref="CB348"/>
    </sheetView>
  </sheetViews>
  <sheetFormatPr defaultRowHeight="12"/>
  <cols>
    <col min="1" max="1" width="3.28515625" style="154" customWidth="1"/>
    <col min="2" max="2" width="6.5703125" style="154" hidden="1" customWidth="1"/>
    <col min="3" max="3" width="57" style="22" customWidth="1"/>
    <col min="4" max="4" width="7.42578125" style="154" customWidth="1"/>
    <col min="5" max="5" width="8.5703125" style="154" customWidth="1"/>
    <col min="6" max="6" width="9.28515625" style="154" hidden="1" customWidth="1"/>
    <col min="7" max="7" width="8.28515625" style="154" hidden="1" customWidth="1"/>
    <col min="8" max="8" width="8.28515625" style="10" hidden="1" customWidth="1"/>
    <col min="9" max="9" width="8.42578125" style="10" hidden="1" customWidth="1"/>
    <col min="10" max="10" width="13.42578125" style="22" hidden="1" customWidth="1"/>
    <col min="11" max="11" width="6.5703125" style="154" hidden="1" customWidth="1"/>
    <col min="12" max="12" width="7.28515625" style="154" hidden="1" customWidth="1"/>
    <col min="13" max="13" width="9.7109375" style="154" hidden="1" customWidth="1"/>
    <col min="14" max="14" width="7.7109375" style="154" hidden="1" customWidth="1"/>
    <col min="15" max="15" width="7.85546875" style="10" customWidth="1"/>
    <col min="16" max="16" width="8.7109375" style="10" hidden="1" customWidth="1"/>
    <col min="17" max="17" width="10.140625" style="10" customWidth="1"/>
    <col min="18" max="18" width="9" style="9" hidden="1" customWidth="1"/>
    <col min="19" max="19" width="16.7109375" style="9" hidden="1" customWidth="1"/>
    <col min="20" max="20" width="10" style="9" hidden="1" customWidth="1"/>
    <col min="21" max="75" width="0" style="9" hidden="1" customWidth="1"/>
    <col min="76" max="76" width="9.140625" style="9"/>
    <col min="77" max="78" width="0" style="9" hidden="1" customWidth="1"/>
    <col min="79" max="80" width="9.140625" style="9"/>
    <col min="81" max="81" width="9.42578125" style="9" bestFit="1" customWidth="1"/>
    <col min="82" max="16384" width="9.140625" style="9"/>
  </cols>
  <sheetData>
    <row r="2" spans="1:78" ht="28.5" customHeight="1">
      <c r="A2" s="8"/>
      <c r="B2" s="354" t="s">
        <v>225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78" ht="45.75" customHeight="1">
      <c r="A3" s="370" t="s">
        <v>226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</row>
    <row r="4" spans="1:78" ht="15" customHeight="1">
      <c r="A4" s="8"/>
      <c r="B4" s="355" t="s">
        <v>224</v>
      </c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</row>
    <row r="5" spans="1:78" ht="15">
      <c r="A5" s="8"/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</row>
    <row r="6" spans="1:78" ht="6.75" customHeight="1">
      <c r="A6" s="8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</row>
    <row r="7" spans="1:78" ht="8.25" customHeight="1">
      <c r="J7" s="372"/>
      <c r="K7" s="372"/>
      <c r="L7" s="372"/>
      <c r="M7" s="372"/>
      <c r="N7" s="372"/>
      <c r="O7" s="372"/>
      <c r="P7" s="11"/>
    </row>
    <row r="8" spans="1:78" ht="5.25" customHeight="1">
      <c r="J8" s="12"/>
      <c r="K8" s="122"/>
      <c r="L8" s="372"/>
      <c r="M8" s="372"/>
      <c r="N8" s="372"/>
      <c r="O8" s="372"/>
      <c r="P8" s="11"/>
    </row>
    <row r="9" spans="1:78" ht="13.5" customHeight="1">
      <c r="C9" s="75"/>
      <c r="H9" s="13">
        <v>2.43702</v>
      </c>
      <c r="I9" s="13">
        <v>3.0741000000000001</v>
      </c>
      <c r="J9" s="12"/>
      <c r="K9" s="374"/>
      <c r="L9" s="374"/>
      <c r="M9" s="374"/>
      <c r="N9" s="374"/>
      <c r="O9" s="374"/>
      <c r="P9" s="11"/>
    </row>
    <row r="10" spans="1:78" ht="20.25" customHeight="1">
      <c r="A10" s="144" t="s">
        <v>0</v>
      </c>
      <c r="B10" s="325" t="s">
        <v>1</v>
      </c>
      <c r="C10" s="325" t="s">
        <v>2</v>
      </c>
      <c r="D10" s="325" t="s">
        <v>3</v>
      </c>
      <c r="E10" s="325" t="s">
        <v>4</v>
      </c>
      <c r="F10" s="322" t="s">
        <v>5</v>
      </c>
      <c r="G10" s="322"/>
      <c r="H10" s="322"/>
      <c r="I10" s="322"/>
      <c r="J10" s="322"/>
      <c r="K10" s="322"/>
      <c r="L10" s="322"/>
      <c r="M10" s="322"/>
      <c r="N10" s="322"/>
      <c r="O10" s="373" t="s">
        <v>6</v>
      </c>
      <c r="P10" s="373" t="s">
        <v>7</v>
      </c>
      <c r="Q10" s="373" t="s">
        <v>8</v>
      </c>
      <c r="T10" s="367" t="s">
        <v>4</v>
      </c>
      <c r="BY10" s="242" t="s">
        <v>6</v>
      </c>
    </row>
    <row r="11" spans="1:78">
      <c r="A11" s="325" t="s">
        <v>9</v>
      </c>
      <c r="B11" s="325"/>
      <c r="C11" s="325"/>
      <c r="D11" s="325"/>
      <c r="E11" s="325"/>
      <c r="F11" s="322" t="s">
        <v>10</v>
      </c>
      <c r="G11" s="322"/>
      <c r="H11" s="339" t="s">
        <v>11</v>
      </c>
      <c r="I11" s="339"/>
      <c r="J11" s="322" t="s">
        <v>12</v>
      </c>
      <c r="K11" s="322"/>
      <c r="L11" s="322"/>
      <c r="M11" s="322"/>
      <c r="N11" s="322"/>
      <c r="O11" s="373"/>
      <c r="P11" s="373"/>
      <c r="Q11" s="373"/>
      <c r="T11" s="368"/>
      <c r="BY11" s="242"/>
    </row>
    <row r="12" spans="1:78" ht="63.75" customHeight="1">
      <c r="A12" s="325"/>
      <c r="B12" s="325"/>
      <c r="C12" s="325"/>
      <c r="D12" s="325"/>
      <c r="E12" s="325"/>
      <c r="F12" s="144" t="s">
        <v>13</v>
      </c>
      <c r="G12" s="144" t="s">
        <v>14</v>
      </c>
      <c r="H12" s="153" t="s">
        <v>209</v>
      </c>
      <c r="I12" s="153" t="s">
        <v>210</v>
      </c>
      <c r="J12" s="144" t="s">
        <v>15</v>
      </c>
      <c r="K12" s="144" t="s">
        <v>16</v>
      </c>
      <c r="L12" s="144" t="s">
        <v>4</v>
      </c>
      <c r="M12" s="144" t="s">
        <v>17</v>
      </c>
      <c r="N12" s="144" t="s">
        <v>18</v>
      </c>
      <c r="O12" s="373"/>
      <c r="P12" s="373"/>
      <c r="Q12" s="373"/>
      <c r="T12" s="369"/>
      <c r="BY12" s="242"/>
    </row>
    <row r="13" spans="1:78">
      <c r="A13" s="144">
        <v>1</v>
      </c>
      <c r="B13" s="144">
        <v>2</v>
      </c>
      <c r="C13" s="144">
        <v>2</v>
      </c>
      <c r="D13" s="144">
        <v>3</v>
      </c>
      <c r="E13" s="144">
        <v>4</v>
      </c>
      <c r="F13" s="144">
        <v>6</v>
      </c>
      <c r="G13" s="144">
        <v>7</v>
      </c>
      <c r="H13" s="14">
        <v>8</v>
      </c>
      <c r="I13" s="14">
        <v>9</v>
      </c>
      <c r="J13" s="144">
        <v>10</v>
      </c>
      <c r="K13" s="144">
        <v>11</v>
      </c>
      <c r="L13" s="144">
        <v>12</v>
      </c>
      <c r="M13" s="144">
        <v>13</v>
      </c>
      <c r="N13" s="144">
        <v>14</v>
      </c>
      <c r="O13" s="14">
        <v>5</v>
      </c>
      <c r="P13" s="14">
        <v>16</v>
      </c>
      <c r="Q13" s="14">
        <v>6</v>
      </c>
      <c r="T13" s="68">
        <v>5</v>
      </c>
      <c r="BY13" s="243">
        <v>15</v>
      </c>
    </row>
    <row r="14" spans="1:78" ht="26.25" customHeight="1">
      <c r="A14" s="144"/>
      <c r="B14" s="144"/>
      <c r="C14" s="76" t="s">
        <v>222</v>
      </c>
      <c r="D14" s="144"/>
      <c r="E14" s="144"/>
      <c r="F14" s="144"/>
      <c r="G14" s="144"/>
      <c r="H14" s="153"/>
      <c r="I14" s="153"/>
      <c r="J14" s="15"/>
      <c r="K14" s="144"/>
      <c r="L14" s="144"/>
      <c r="M14" s="144"/>
      <c r="N14" s="144"/>
      <c r="O14" s="153"/>
      <c r="P14" s="153"/>
      <c r="Q14" s="153"/>
      <c r="T14" s="69"/>
      <c r="BY14" s="242"/>
    </row>
    <row r="15" spans="1:78" ht="20.25" customHeight="1">
      <c r="A15" s="143"/>
      <c r="B15" s="143"/>
      <c r="C15" s="77" t="s">
        <v>219</v>
      </c>
      <c r="D15" s="143"/>
      <c r="E15" s="139"/>
      <c r="F15" s="143"/>
      <c r="G15" s="143"/>
      <c r="H15" s="152"/>
      <c r="I15" s="152"/>
      <c r="J15" s="4"/>
      <c r="K15" s="143"/>
      <c r="L15" s="143"/>
      <c r="M15" s="143"/>
      <c r="N15" s="143"/>
      <c r="O15" s="152"/>
      <c r="P15" s="152"/>
      <c r="Q15" s="152"/>
      <c r="T15" s="16"/>
      <c r="BY15" s="242"/>
    </row>
    <row r="16" spans="1:78" s="22" customFormat="1" ht="30" customHeight="1">
      <c r="A16" s="143">
        <v>1</v>
      </c>
      <c r="B16" s="144" t="s">
        <v>58</v>
      </c>
      <c r="C16" s="15" t="s">
        <v>108</v>
      </c>
      <c r="D16" s="143" t="s">
        <v>143</v>
      </c>
      <c r="E16" s="145">
        <v>74</v>
      </c>
      <c r="F16" s="143"/>
      <c r="G16" s="143"/>
      <c r="H16" s="132"/>
      <c r="I16" s="132"/>
      <c r="J16" s="4"/>
      <c r="K16" s="143"/>
      <c r="L16" s="152"/>
      <c r="M16" s="152"/>
      <c r="N16" s="142"/>
      <c r="O16" s="133">
        <f>BY16*BZ16</f>
        <v>6.75</v>
      </c>
      <c r="P16" s="142"/>
      <c r="Q16" s="133">
        <f>O16*E16</f>
        <v>499.5</v>
      </c>
      <c r="S16" s="42">
        <v>50</v>
      </c>
      <c r="BY16" s="244">
        <v>5</v>
      </c>
      <c r="BZ16" s="22">
        <v>1.35</v>
      </c>
    </row>
    <row r="17" spans="1:78" s="22" customFormat="1" ht="29.25" customHeight="1">
      <c r="A17" s="143">
        <v>2</v>
      </c>
      <c r="B17" s="144" t="s">
        <v>109</v>
      </c>
      <c r="C17" s="15" t="s">
        <v>110</v>
      </c>
      <c r="D17" s="143" t="s">
        <v>143</v>
      </c>
      <c r="E17" s="145">
        <v>450</v>
      </c>
      <c r="F17" s="143">
        <v>1.4E-2</v>
      </c>
      <c r="G17" s="143">
        <v>0.30299999999999999</v>
      </c>
      <c r="H17" s="132">
        <f t="shared" ref="H17:H28" si="0">F17*$H$9</f>
        <v>3.4118280000000001E-2</v>
      </c>
      <c r="I17" s="132">
        <f>G17*$I$9</f>
        <v>0.93145230000000001</v>
      </c>
      <c r="J17" s="4"/>
      <c r="K17" s="143"/>
      <c r="L17" s="152"/>
      <c r="M17" s="152"/>
      <c r="N17" s="142"/>
      <c r="O17" s="133">
        <f t="shared" ref="O17:O80" si="1">BY17*BZ17</f>
        <v>1.3035202830000001</v>
      </c>
      <c r="P17" s="142"/>
      <c r="Q17" s="133">
        <f>O17*E17</f>
        <v>586.58412735000002</v>
      </c>
      <c r="S17" s="42"/>
      <c r="BY17" s="244">
        <v>0.96557058000000007</v>
      </c>
      <c r="BZ17" s="22">
        <v>1.35</v>
      </c>
    </row>
    <row r="18" spans="1:78" s="22" customFormat="1" ht="23.25" customHeight="1">
      <c r="A18" s="143">
        <v>3</v>
      </c>
      <c r="B18" s="144" t="s">
        <v>111</v>
      </c>
      <c r="C18" s="15" t="s">
        <v>112</v>
      </c>
      <c r="D18" s="143" t="s">
        <v>143</v>
      </c>
      <c r="E18" s="145">
        <v>600</v>
      </c>
      <c r="F18" s="143">
        <v>1.0999999999999999E-2</v>
      </c>
      <c r="G18" s="143">
        <v>0.224</v>
      </c>
      <c r="H18" s="132">
        <f t="shared" si="0"/>
        <v>2.680722E-2</v>
      </c>
      <c r="I18" s="132">
        <f t="shared" ref="I18:I19" si="2">G18*$I$9</f>
        <v>0.68859840000000005</v>
      </c>
      <c r="J18" s="4"/>
      <c r="K18" s="143"/>
      <c r="L18" s="152"/>
      <c r="M18" s="152"/>
      <c r="N18" s="142"/>
      <c r="O18" s="133">
        <f t="shared" si="1"/>
        <v>0.96579758700000018</v>
      </c>
      <c r="P18" s="142"/>
      <c r="Q18" s="133">
        <f>O18*E18</f>
        <v>579.47855220000008</v>
      </c>
      <c r="S18" s="42">
        <v>940</v>
      </c>
      <c r="BY18" s="244">
        <v>0.71540562000000008</v>
      </c>
      <c r="BZ18" s="22">
        <v>1.35</v>
      </c>
    </row>
    <row r="19" spans="1:78" s="22" customFormat="1" ht="25.5" customHeight="1">
      <c r="A19" s="143">
        <v>4</v>
      </c>
      <c r="B19" s="144" t="s">
        <v>113</v>
      </c>
      <c r="C19" s="15" t="s">
        <v>114</v>
      </c>
      <c r="D19" s="143" t="s">
        <v>143</v>
      </c>
      <c r="E19" s="145">
        <v>426</v>
      </c>
      <c r="F19" s="143">
        <v>8.0000000000000002E-3</v>
      </c>
      <c r="G19" s="143">
        <v>0.17299999999999999</v>
      </c>
      <c r="H19" s="132">
        <f t="shared" si="0"/>
        <v>1.9496159999999998E-2</v>
      </c>
      <c r="I19" s="132">
        <f t="shared" si="2"/>
        <v>0.53181929999999999</v>
      </c>
      <c r="J19" s="4"/>
      <c r="K19" s="143"/>
      <c r="L19" s="152"/>
      <c r="M19" s="152"/>
      <c r="N19" s="142"/>
      <c r="O19" s="133">
        <f t="shared" si="1"/>
        <v>0.74427587100000003</v>
      </c>
      <c r="P19" s="142"/>
      <c r="Q19" s="133">
        <f>O19*E19</f>
        <v>317.061521046</v>
      </c>
      <c r="S19" s="42"/>
      <c r="BY19" s="244">
        <v>0.55131545999999998</v>
      </c>
      <c r="BZ19" s="22">
        <v>1.35</v>
      </c>
    </row>
    <row r="20" spans="1:78" s="22" customFormat="1" ht="20.25" customHeight="1">
      <c r="A20" s="143">
        <v>5</v>
      </c>
      <c r="B20" s="144" t="s">
        <v>44</v>
      </c>
      <c r="C20" s="15" t="s">
        <v>45</v>
      </c>
      <c r="D20" s="143" t="s">
        <v>143</v>
      </c>
      <c r="E20" s="145">
        <v>70</v>
      </c>
      <c r="F20" s="143">
        <v>1.94</v>
      </c>
      <c r="G20" s="143"/>
      <c r="H20" s="132">
        <f t="shared" si="0"/>
        <v>4.7278187999999997</v>
      </c>
      <c r="I20" s="132"/>
      <c r="J20" s="4"/>
      <c r="K20" s="143"/>
      <c r="L20" s="152"/>
      <c r="M20" s="152"/>
      <c r="N20" s="142"/>
      <c r="O20" s="133">
        <f t="shared" si="1"/>
        <v>6.3825553800000003</v>
      </c>
      <c r="P20" s="142"/>
      <c r="Q20" s="133">
        <f t="shared" ref="Q20:Q28" si="3">O20*E20</f>
        <v>446.77887660000005</v>
      </c>
      <c r="S20" s="42">
        <v>74.569999999999993</v>
      </c>
      <c r="BY20" s="244">
        <v>4.7278187999999997</v>
      </c>
      <c r="BZ20" s="22">
        <v>1.35</v>
      </c>
    </row>
    <row r="21" spans="1:78" s="17" customFormat="1" ht="21" customHeight="1">
      <c r="A21" s="99">
        <v>6</v>
      </c>
      <c r="B21" s="100" t="s">
        <v>46</v>
      </c>
      <c r="C21" s="101" t="s">
        <v>157</v>
      </c>
      <c r="D21" s="143" t="s">
        <v>143</v>
      </c>
      <c r="E21" s="102">
        <v>113.04</v>
      </c>
      <c r="F21" s="35">
        <v>1.1000000000000001</v>
      </c>
      <c r="G21" s="35"/>
      <c r="H21" s="132">
        <f t="shared" si="0"/>
        <v>2.6807220000000003</v>
      </c>
      <c r="I21" s="132"/>
      <c r="J21" s="103"/>
      <c r="K21" s="104"/>
      <c r="L21" s="40"/>
      <c r="M21" s="40"/>
      <c r="N21" s="48"/>
      <c r="O21" s="133">
        <f t="shared" si="1"/>
        <v>3.6189747000000008</v>
      </c>
      <c r="P21" s="48"/>
      <c r="Q21" s="133">
        <f t="shared" si="3"/>
        <v>409.08890008800012</v>
      </c>
      <c r="BY21" s="245">
        <v>2.6807220000000003</v>
      </c>
      <c r="BZ21" s="22">
        <v>1.35</v>
      </c>
    </row>
    <row r="22" spans="1:78" s="20" customFormat="1" ht="39.75" customHeight="1">
      <c r="A22" s="70">
        <v>7</v>
      </c>
      <c r="B22" s="18" t="s">
        <v>103</v>
      </c>
      <c r="C22" s="15" t="s">
        <v>134</v>
      </c>
      <c r="D22" s="143" t="s">
        <v>143</v>
      </c>
      <c r="E22" s="145">
        <v>104.58</v>
      </c>
      <c r="F22" s="70">
        <v>0.42299999999999999</v>
      </c>
      <c r="G22" s="70">
        <v>0.78</v>
      </c>
      <c r="H22" s="132">
        <f t="shared" si="0"/>
        <v>1.0308594600000001</v>
      </c>
      <c r="I22" s="35">
        <f t="shared" ref="I22:I23" si="4">G22*$I$9</f>
        <v>2.3977980000000003</v>
      </c>
      <c r="J22" s="19"/>
      <c r="K22" s="70"/>
      <c r="L22" s="158"/>
      <c r="M22" s="158"/>
      <c r="N22" s="142"/>
      <c r="O22" s="133">
        <f t="shared" si="1"/>
        <v>4.6286875710000004</v>
      </c>
      <c r="P22" s="48"/>
      <c r="Q22" s="133">
        <f t="shared" si="3"/>
        <v>484.06814617518006</v>
      </c>
      <c r="BY22" s="246">
        <v>3.4286574600000002</v>
      </c>
      <c r="BZ22" s="22">
        <v>1.35</v>
      </c>
    </row>
    <row r="23" spans="1:78" s="20" customFormat="1" ht="36">
      <c r="A23" s="70">
        <v>8</v>
      </c>
      <c r="B23" s="18" t="s">
        <v>103</v>
      </c>
      <c r="C23" s="15" t="s">
        <v>133</v>
      </c>
      <c r="D23" s="143" t="s">
        <v>143</v>
      </c>
      <c r="E23" s="145">
        <v>313.74</v>
      </c>
      <c r="F23" s="70">
        <v>0.42299999999999999</v>
      </c>
      <c r="G23" s="70">
        <v>0.78</v>
      </c>
      <c r="H23" s="132">
        <f t="shared" si="0"/>
        <v>1.0308594600000001</v>
      </c>
      <c r="I23" s="35">
        <f t="shared" si="4"/>
        <v>2.3977980000000003</v>
      </c>
      <c r="J23" s="19"/>
      <c r="K23" s="70"/>
      <c r="L23" s="158"/>
      <c r="M23" s="158"/>
      <c r="N23" s="142"/>
      <c r="O23" s="133">
        <f t="shared" si="1"/>
        <v>4.6286875710000004</v>
      </c>
      <c r="P23" s="48"/>
      <c r="Q23" s="133">
        <f t="shared" si="3"/>
        <v>1452.2044385255401</v>
      </c>
      <c r="BY23" s="246">
        <v>3.4286574600000002</v>
      </c>
      <c r="BZ23" s="22">
        <v>1.35</v>
      </c>
    </row>
    <row r="24" spans="1:78" s="22" customFormat="1" ht="23.25" customHeight="1">
      <c r="A24" s="143">
        <v>9</v>
      </c>
      <c r="B24" s="144" t="s">
        <v>48</v>
      </c>
      <c r="C24" s="15" t="s">
        <v>49</v>
      </c>
      <c r="D24" s="144" t="s">
        <v>145</v>
      </c>
      <c r="E24" s="145">
        <v>1494</v>
      </c>
      <c r="F24" s="143">
        <v>0.03</v>
      </c>
      <c r="G24" s="143">
        <v>0.03</v>
      </c>
      <c r="H24" s="132">
        <f t="shared" si="0"/>
        <v>7.3110599999999998E-2</v>
      </c>
      <c r="I24" s="132">
        <f>G24*$I$9</f>
        <v>9.2222999999999999E-2</v>
      </c>
      <c r="J24" s="4" t="s">
        <v>50</v>
      </c>
      <c r="K24" s="143" t="s">
        <v>145</v>
      </c>
      <c r="L24" s="152">
        <v>1.01</v>
      </c>
      <c r="M24" s="152">
        <v>0.05</v>
      </c>
      <c r="N24" s="142">
        <f>L24*M24*1.1525</f>
        <v>5.820125000000001E-2</v>
      </c>
      <c r="O24" s="133">
        <f t="shared" si="1"/>
        <v>0.30177204750000003</v>
      </c>
      <c r="P24" s="142">
        <f>N24*E24</f>
        <v>86.952667500000018</v>
      </c>
      <c r="Q24" s="133">
        <f>O24*E24</f>
        <v>450.84743896500004</v>
      </c>
      <c r="BY24" s="244">
        <v>0.22353485000000001</v>
      </c>
      <c r="BZ24" s="22">
        <v>1.35</v>
      </c>
    </row>
    <row r="25" spans="1:78" s="22" customFormat="1" ht="26.25" customHeight="1">
      <c r="A25" s="143">
        <v>10</v>
      </c>
      <c r="B25" s="144" t="s">
        <v>115</v>
      </c>
      <c r="C25" s="15" t="s">
        <v>116</v>
      </c>
      <c r="D25" s="143" t="s">
        <v>143</v>
      </c>
      <c r="E25" s="145">
        <v>1200</v>
      </c>
      <c r="F25" s="143">
        <v>7.3999999999999996E-2</v>
      </c>
      <c r="G25" s="143">
        <v>6.7000000000000004E-2</v>
      </c>
      <c r="H25" s="132">
        <f t="shared" si="0"/>
        <v>0.18033948</v>
      </c>
      <c r="I25" s="132">
        <f>G25*$I$9</f>
        <v>0.20596470000000003</v>
      </c>
      <c r="J25" s="4"/>
      <c r="K25" s="143"/>
      <c r="L25" s="152"/>
      <c r="M25" s="152"/>
      <c r="N25" s="142"/>
      <c r="O25" s="133">
        <f t="shared" si="1"/>
        <v>0.52151064300000005</v>
      </c>
      <c r="P25" s="142"/>
      <c r="Q25" s="133">
        <f>O25*E25</f>
        <v>625.81277160000002</v>
      </c>
      <c r="BY25" s="244">
        <v>0.38630418</v>
      </c>
      <c r="BZ25" s="22">
        <v>1.35</v>
      </c>
    </row>
    <row r="26" spans="1:78" s="12" customFormat="1" ht="19.5" customHeight="1">
      <c r="A26" s="70">
        <v>11</v>
      </c>
      <c r="B26" s="18" t="s">
        <v>117</v>
      </c>
      <c r="C26" s="155" t="s">
        <v>118</v>
      </c>
      <c r="D26" s="143" t="s">
        <v>143</v>
      </c>
      <c r="E26" s="145">
        <v>114.72</v>
      </c>
      <c r="F26" s="57">
        <v>7.3999999999999996E-2</v>
      </c>
      <c r="G26" s="57">
        <f>0.0172+42/1000</f>
        <v>5.9200000000000003E-2</v>
      </c>
      <c r="H26" s="132">
        <f t="shared" si="0"/>
        <v>0.18033948</v>
      </c>
      <c r="I26" s="132">
        <f>G26*$I$9</f>
        <v>0.18198672000000002</v>
      </c>
      <c r="J26" s="19"/>
      <c r="K26" s="70"/>
      <c r="L26" s="158"/>
      <c r="M26" s="152"/>
      <c r="N26" s="142"/>
      <c r="O26" s="133">
        <f t="shared" si="1"/>
        <v>0.4891403700000001</v>
      </c>
      <c r="P26" s="48"/>
      <c r="Q26" s="133">
        <f t="shared" si="3"/>
        <v>56.11418324640001</v>
      </c>
      <c r="BY26" s="247">
        <v>0.36232620000000004</v>
      </c>
      <c r="BZ26" s="22">
        <v>1.35</v>
      </c>
    </row>
    <row r="27" spans="1:78" s="60" customFormat="1" ht="20.25" customHeight="1">
      <c r="A27" s="70">
        <v>12</v>
      </c>
      <c r="B27" s="70" t="s">
        <v>53</v>
      </c>
      <c r="C27" s="155" t="s">
        <v>135</v>
      </c>
      <c r="D27" s="143" t="s">
        <v>143</v>
      </c>
      <c r="E27" s="145">
        <v>340</v>
      </c>
      <c r="F27" s="70">
        <v>0.56200000000000006</v>
      </c>
      <c r="G27" s="70"/>
      <c r="H27" s="132">
        <f t="shared" si="0"/>
        <v>1.3696052400000001</v>
      </c>
      <c r="I27" s="132"/>
      <c r="J27" s="19"/>
      <c r="K27" s="70"/>
      <c r="L27" s="158"/>
      <c r="M27" s="158"/>
      <c r="N27" s="142"/>
      <c r="O27" s="133">
        <f t="shared" si="1"/>
        <v>1.8489670740000002</v>
      </c>
      <c r="P27" s="48"/>
      <c r="Q27" s="133">
        <f t="shared" si="3"/>
        <v>628.64880516000005</v>
      </c>
      <c r="U27" s="12"/>
      <c r="BY27" s="248">
        <v>1.3696052400000001</v>
      </c>
      <c r="BZ27" s="22">
        <v>1.35</v>
      </c>
    </row>
    <row r="28" spans="1:78" s="60" customFormat="1" ht="21.75" customHeight="1">
      <c r="A28" s="70">
        <v>13</v>
      </c>
      <c r="B28" s="18" t="s">
        <v>56</v>
      </c>
      <c r="C28" s="15" t="s">
        <v>132</v>
      </c>
      <c r="D28" s="18" t="s">
        <v>40</v>
      </c>
      <c r="E28" s="139">
        <v>140.97</v>
      </c>
      <c r="F28" s="158">
        <v>0.4</v>
      </c>
      <c r="G28" s="158">
        <v>0.35</v>
      </c>
      <c r="H28" s="132">
        <f t="shared" si="0"/>
        <v>0.97480800000000001</v>
      </c>
      <c r="I28" s="132">
        <f>G28*$I$9</f>
        <v>1.0759349999999999</v>
      </c>
      <c r="J28" s="58"/>
      <c r="K28" s="59"/>
      <c r="L28" s="59"/>
      <c r="M28" s="153"/>
      <c r="N28" s="158"/>
      <c r="O28" s="133">
        <f t="shared" si="1"/>
        <v>2.7685030500000001</v>
      </c>
      <c r="P28" s="48"/>
      <c r="Q28" s="133">
        <f t="shared" si="3"/>
        <v>390.27587495850003</v>
      </c>
      <c r="BY28" s="248">
        <v>2.0507429999999998</v>
      </c>
      <c r="BZ28" s="22">
        <v>1.35</v>
      </c>
    </row>
    <row r="29" spans="1:78" s="22" customFormat="1" ht="34.5" customHeight="1">
      <c r="A29" s="143"/>
      <c r="B29" s="143"/>
      <c r="C29" s="55" t="s">
        <v>192</v>
      </c>
      <c r="D29" s="143"/>
      <c r="E29" s="139"/>
      <c r="F29" s="143"/>
      <c r="G29" s="143"/>
      <c r="H29" s="143"/>
      <c r="I29" s="143"/>
      <c r="J29" s="4"/>
      <c r="K29" s="143"/>
      <c r="L29" s="152"/>
      <c r="M29" s="152"/>
      <c r="N29" s="143"/>
      <c r="O29" s="133"/>
      <c r="P29" s="143"/>
      <c r="Q29" s="21"/>
      <c r="T29" s="67"/>
      <c r="BZ29" s="22">
        <v>1.35</v>
      </c>
    </row>
    <row r="30" spans="1:78" s="22" customFormat="1" ht="27" customHeight="1">
      <c r="A30" s="159" t="s">
        <v>31</v>
      </c>
      <c r="B30" s="161" t="s">
        <v>119</v>
      </c>
      <c r="C30" s="160" t="s">
        <v>191</v>
      </c>
      <c r="D30" s="162" t="s">
        <v>29</v>
      </c>
      <c r="E30" s="149">
        <v>1</v>
      </c>
      <c r="F30" s="163">
        <v>0.77</v>
      </c>
      <c r="G30" s="163">
        <v>0.26</v>
      </c>
      <c r="H30" s="132">
        <f t="shared" ref="H30:H33" si="5">F30*$H$9</f>
        <v>1.8765054000000001</v>
      </c>
      <c r="I30" s="132">
        <f t="shared" ref="I30:I31" si="6">G30*$I$9</f>
        <v>0.79926600000000003</v>
      </c>
      <c r="J30" s="147" t="s">
        <v>22</v>
      </c>
      <c r="K30" s="162" t="s">
        <v>26</v>
      </c>
      <c r="L30" s="38">
        <v>0.4</v>
      </c>
      <c r="M30" s="152">
        <v>2.96</v>
      </c>
      <c r="N30" s="142">
        <f t="shared" ref="N30:N32" si="7">L30*M30*1.1525</f>
        <v>1.36456</v>
      </c>
      <c r="O30" s="133">
        <f t="shared" si="1"/>
        <v>5.4544473900000012</v>
      </c>
      <c r="P30" s="48">
        <f t="shared" ref="P30:P32" si="8">N30*E30</f>
        <v>1.36456</v>
      </c>
      <c r="Q30" s="40">
        <f>O30*E30</f>
        <v>5.4544473900000012</v>
      </c>
      <c r="R30" s="20"/>
      <c r="S30" s="20"/>
      <c r="T30" s="20"/>
      <c r="U30" s="20"/>
      <c r="V30" s="20"/>
      <c r="W30" s="20"/>
      <c r="BY30" s="249">
        <v>4.0403314000000004</v>
      </c>
      <c r="BZ30" s="22">
        <v>1.35</v>
      </c>
    </row>
    <row r="31" spans="1:78" s="20" customFormat="1" ht="25.5" customHeight="1">
      <c r="A31" s="146" t="s">
        <v>32</v>
      </c>
      <c r="B31" s="146" t="s">
        <v>25</v>
      </c>
      <c r="C31" s="157" t="s">
        <v>70</v>
      </c>
      <c r="D31" s="148" t="s">
        <v>26</v>
      </c>
      <c r="E31" s="149">
        <v>1494</v>
      </c>
      <c r="F31" s="47">
        <v>0.21</v>
      </c>
      <c r="G31" s="47">
        <v>0.03</v>
      </c>
      <c r="H31" s="132">
        <f t="shared" si="5"/>
        <v>0.51177419999999996</v>
      </c>
      <c r="I31" s="132">
        <f t="shared" si="6"/>
        <v>9.2222999999999999E-2</v>
      </c>
      <c r="J31" s="5" t="s">
        <v>22</v>
      </c>
      <c r="K31" s="148" t="s">
        <v>26</v>
      </c>
      <c r="L31" s="3">
        <v>1</v>
      </c>
      <c r="M31" s="152">
        <v>2.96</v>
      </c>
      <c r="N31" s="142">
        <f t="shared" si="7"/>
        <v>3.4114</v>
      </c>
      <c r="O31" s="133">
        <f t="shared" si="1"/>
        <v>5.4207862200000001</v>
      </c>
      <c r="P31" s="48">
        <f t="shared" si="8"/>
        <v>5096.6315999999997</v>
      </c>
      <c r="Q31" s="40">
        <f>O31*E31</f>
        <v>8098.6546126800004</v>
      </c>
      <c r="BY31" s="246">
        <v>4.0153971999999998</v>
      </c>
      <c r="BZ31" s="22">
        <v>1.35</v>
      </c>
    </row>
    <row r="32" spans="1:78" s="12" customFormat="1" ht="26.25" customHeight="1">
      <c r="A32" s="146" t="s">
        <v>30</v>
      </c>
      <c r="B32" s="146" t="s">
        <v>71</v>
      </c>
      <c r="C32" s="157" t="s">
        <v>38</v>
      </c>
      <c r="D32" s="148" t="s">
        <v>105</v>
      </c>
      <c r="E32" s="149">
        <v>506.64</v>
      </c>
      <c r="F32" s="150">
        <v>0.3</v>
      </c>
      <c r="G32" s="150"/>
      <c r="H32" s="132">
        <f t="shared" si="5"/>
        <v>0.73110599999999992</v>
      </c>
      <c r="I32" s="132"/>
      <c r="J32" s="43" t="s">
        <v>27</v>
      </c>
      <c r="K32" s="44" t="s">
        <v>21</v>
      </c>
      <c r="L32" s="3">
        <v>2.4</v>
      </c>
      <c r="M32" s="152">
        <v>0.16500000000000001</v>
      </c>
      <c r="N32" s="133">
        <f t="shared" si="7"/>
        <v>0.45639000000000007</v>
      </c>
      <c r="O32" s="133">
        <f t="shared" si="1"/>
        <v>1.6031195999999999</v>
      </c>
      <c r="P32" s="40">
        <f t="shared" si="8"/>
        <v>231.22542960000004</v>
      </c>
      <c r="Q32" s="40">
        <f t="shared" ref="Q32" si="9">O32*E32</f>
        <v>812.20451414399986</v>
      </c>
      <c r="BY32" s="250">
        <v>1.1874959999999999</v>
      </c>
      <c r="BZ32" s="22">
        <v>1.35</v>
      </c>
    </row>
    <row r="33" spans="1:78" s="22" customFormat="1" ht="23.25" customHeight="1">
      <c r="A33" s="49">
        <v>4</v>
      </c>
      <c r="B33" s="143" t="s">
        <v>28</v>
      </c>
      <c r="C33" s="78" t="s">
        <v>146</v>
      </c>
      <c r="D33" s="49" t="s">
        <v>39</v>
      </c>
      <c r="E33" s="139">
        <v>60</v>
      </c>
      <c r="F33" s="37">
        <v>0.19</v>
      </c>
      <c r="G33" s="37">
        <v>0.16200000000000001</v>
      </c>
      <c r="H33" s="54">
        <f t="shared" si="5"/>
        <v>0.4630338</v>
      </c>
      <c r="I33" s="54">
        <f t="shared" ref="I33" si="10">G33*$I$9</f>
        <v>0.49800420000000001</v>
      </c>
      <c r="J33" s="41" t="s">
        <v>42</v>
      </c>
      <c r="K33" s="37" t="s">
        <v>39</v>
      </c>
      <c r="L33" s="119">
        <v>1</v>
      </c>
      <c r="M33" s="152">
        <v>0.75</v>
      </c>
      <c r="N33" s="24">
        <f>L33*M33*1.1525</f>
        <v>0.86437500000000012</v>
      </c>
      <c r="O33" s="133">
        <f t="shared" si="1"/>
        <v>2.4643075500000005</v>
      </c>
      <c r="P33" s="40">
        <f>N33*E33</f>
        <v>51.862500000000004</v>
      </c>
      <c r="Q33" s="40">
        <f>O33*E33</f>
        <v>147.85845300000003</v>
      </c>
      <c r="BY33" s="244">
        <v>1.8254130000000002</v>
      </c>
      <c r="BZ33" s="22">
        <v>1.35</v>
      </c>
    </row>
    <row r="34" spans="1:78" s="22" customFormat="1" ht="15.75" customHeight="1">
      <c r="A34" s="143"/>
      <c r="B34" s="143"/>
      <c r="C34" s="55" t="s">
        <v>54</v>
      </c>
      <c r="D34" s="143"/>
      <c r="E34" s="139"/>
      <c r="F34" s="143"/>
      <c r="G34" s="143"/>
      <c r="H34" s="143"/>
      <c r="I34" s="143"/>
      <c r="J34" s="4"/>
      <c r="K34" s="143"/>
      <c r="L34" s="152"/>
      <c r="M34" s="152"/>
      <c r="N34" s="143"/>
      <c r="O34" s="133"/>
      <c r="P34" s="143"/>
      <c r="Q34" s="21">
        <f>SUM(Q16:Q33)</f>
        <v>15990.635663128622</v>
      </c>
      <c r="T34" s="23"/>
      <c r="AN34" s="173"/>
      <c r="BZ34" s="22">
        <v>1.35</v>
      </c>
    </row>
    <row r="35" spans="1:78" ht="19.5" customHeight="1">
      <c r="A35" s="2"/>
      <c r="B35" s="2"/>
      <c r="C35" s="79" t="s">
        <v>163</v>
      </c>
      <c r="D35" s="27"/>
      <c r="E35" s="123"/>
      <c r="F35" s="37"/>
      <c r="G35" s="37"/>
      <c r="H35" s="132"/>
      <c r="I35" s="132"/>
      <c r="J35" s="6"/>
      <c r="K35" s="2"/>
      <c r="L35" s="118"/>
      <c r="M35" s="152"/>
      <c r="N35" s="24"/>
      <c r="O35" s="133"/>
      <c r="P35" s="133"/>
      <c r="Q35" s="133"/>
      <c r="BY35" s="242"/>
      <c r="BZ35" s="22">
        <v>1.35</v>
      </c>
    </row>
    <row r="36" spans="1:78" ht="12.75" customHeight="1">
      <c r="A36" s="2"/>
      <c r="B36" s="71"/>
      <c r="C36" s="80" t="s">
        <v>35</v>
      </c>
      <c r="D36" s="83"/>
      <c r="E36" s="129"/>
      <c r="F36" s="50"/>
      <c r="G36" s="50"/>
      <c r="H36" s="35"/>
      <c r="I36" s="132"/>
      <c r="J36" s="6"/>
      <c r="K36" s="2"/>
      <c r="L36" s="118"/>
      <c r="M36" s="152"/>
      <c r="N36" s="142"/>
      <c r="O36" s="133"/>
      <c r="P36" s="142"/>
      <c r="Q36" s="133"/>
      <c r="BY36" s="251"/>
      <c r="BZ36" s="22">
        <v>1.35</v>
      </c>
    </row>
    <row r="37" spans="1:78" s="22" customFormat="1" ht="23.25" customHeight="1">
      <c r="A37" s="143">
        <v>1</v>
      </c>
      <c r="B37" s="144" t="s">
        <v>104</v>
      </c>
      <c r="C37" s="15" t="s">
        <v>55</v>
      </c>
      <c r="D37" s="143" t="s">
        <v>143</v>
      </c>
      <c r="E37" s="145">
        <v>1</v>
      </c>
      <c r="F37" s="139">
        <v>0.11</v>
      </c>
      <c r="G37" s="143">
        <v>0.28399999999999997</v>
      </c>
      <c r="H37" s="132">
        <f>F37*$H$9</f>
        <v>0.26807219999999998</v>
      </c>
      <c r="I37" s="132">
        <f>G37*$I$9</f>
        <v>0.87304439999999994</v>
      </c>
      <c r="J37" s="4"/>
      <c r="K37" s="143"/>
      <c r="L37" s="152"/>
      <c r="M37" s="152"/>
      <c r="N37" s="142"/>
      <c r="O37" s="133">
        <f t="shared" si="1"/>
        <v>1.54050741</v>
      </c>
      <c r="P37" s="142"/>
      <c r="Q37" s="133">
        <f>O37*E37</f>
        <v>1.54050741</v>
      </c>
      <c r="S37" s="42">
        <v>940</v>
      </c>
      <c r="BY37" s="244">
        <v>1.1411165999999999</v>
      </c>
      <c r="BZ37" s="22">
        <v>1.35</v>
      </c>
    </row>
    <row r="38" spans="1:78" s="22" customFormat="1" ht="24" customHeight="1">
      <c r="A38" s="143">
        <v>2</v>
      </c>
      <c r="B38" s="144" t="s">
        <v>44</v>
      </c>
      <c r="C38" s="15" t="s">
        <v>45</v>
      </c>
      <c r="D38" s="143" t="s">
        <v>143</v>
      </c>
      <c r="E38" s="145">
        <v>2.5</v>
      </c>
      <c r="F38" s="143">
        <v>1.94</v>
      </c>
      <c r="G38" s="143"/>
      <c r="H38" s="132">
        <f>F38*$H$9</f>
        <v>4.7278187999999997</v>
      </c>
      <c r="I38" s="132"/>
      <c r="J38" s="4"/>
      <c r="K38" s="143"/>
      <c r="L38" s="152"/>
      <c r="M38" s="152"/>
      <c r="N38" s="142"/>
      <c r="O38" s="133">
        <f t="shared" si="1"/>
        <v>6.3825553800000003</v>
      </c>
      <c r="P38" s="142"/>
      <c r="Q38" s="133">
        <f>O38*E38</f>
        <v>15.95638845</v>
      </c>
      <c r="S38" s="42">
        <v>74.569999999999993</v>
      </c>
      <c r="BY38" s="244">
        <v>4.7278187999999997</v>
      </c>
      <c r="BZ38" s="22">
        <v>1.35</v>
      </c>
    </row>
    <row r="39" spans="1:78" s="12" customFormat="1" ht="17.25" customHeight="1">
      <c r="A39" s="70">
        <v>3</v>
      </c>
      <c r="B39" s="18" t="s">
        <v>51</v>
      </c>
      <c r="C39" s="155" t="s">
        <v>52</v>
      </c>
      <c r="D39" s="143" t="s">
        <v>143</v>
      </c>
      <c r="E39" s="145">
        <v>3</v>
      </c>
      <c r="F39" s="158">
        <v>0.46</v>
      </c>
      <c r="G39" s="158"/>
      <c r="H39" s="132">
        <f>F39*$H$9</f>
        <v>1.1210291999999999</v>
      </c>
      <c r="I39" s="132"/>
      <c r="J39" s="19"/>
      <c r="K39" s="70"/>
      <c r="L39" s="158"/>
      <c r="M39" s="158"/>
      <c r="N39" s="142"/>
      <c r="O39" s="133">
        <f t="shared" si="1"/>
        <v>1.51338942</v>
      </c>
      <c r="P39" s="48">
        <f>N39*E39</f>
        <v>0</v>
      </c>
      <c r="Q39" s="133">
        <f>O39*E39</f>
        <v>4.5401682599999997</v>
      </c>
      <c r="BY39" s="247">
        <v>1.1210291999999999</v>
      </c>
      <c r="BZ39" s="22">
        <v>1.35</v>
      </c>
    </row>
    <row r="40" spans="1:78" ht="15.75" customHeight="1">
      <c r="A40" s="143"/>
      <c r="B40" s="143"/>
      <c r="C40" s="55" t="s">
        <v>57</v>
      </c>
      <c r="D40" s="28"/>
      <c r="E40" s="124"/>
      <c r="F40" s="143"/>
      <c r="G40" s="143"/>
      <c r="H40" s="66"/>
      <c r="I40" s="152"/>
      <c r="J40" s="4"/>
      <c r="K40" s="143"/>
      <c r="L40" s="152"/>
      <c r="M40" s="152"/>
      <c r="N40" s="24"/>
      <c r="O40" s="133"/>
      <c r="P40" s="133"/>
      <c r="Q40" s="133"/>
      <c r="T40" s="25"/>
      <c r="BY40" s="242"/>
      <c r="BZ40" s="22">
        <v>1.35</v>
      </c>
    </row>
    <row r="41" spans="1:78" ht="27.75" customHeight="1">
      <c r="A41" s="322">
        <v>1</v>
      </c>
      <c r="B41" s="322" t="s">
        <v>67</v>
      </c>
      <c r="C41" s="324" t="s">
        <v>211</v>
      </c>
      <c r="D41" s="325" t="s">
        <v>37</v>
      </c>
      <c r="E41" s="326">
        <v>1</v>
      </c>
      <c r="F41" s="322">
        <v>0.97</v>
      </c>
      <c r="G41" s="322">
        <v>0.08</v>
      </c>
      <c r="H41" s="328">
        <f>F41*$H$9</f>
        <v>2.3639093999999998</v>
      </c>
      <c r="I41" s="328">
        <f>G41*$I$9</f>
        <v>0.24592800000000001</v>
      </c>
      <c r="J41" s="15" t="s">
        <v>212</v>
      </c>
      <c r="K41" s="143" t="s">
        <v>37</v>
      </c>
      <c r="L41" s="152">
        <v>1</v>
      </c>
      <c r="M41" s="152">
        <v>215</v>
      </c>
      <c r="N41" s="327">
        <f>((M41*L41)+(M42*L42)+(M43*L43)+(M44*L44))*1.1525</f>
        <v>262.53949999999998</v>
      </c>
      <c r="O41" s="133">
        <f t="shared" si="1"/>
        <v>357.95160549000002</v>
      </c>
      <c r="P41" s="327">
        <f>N41*E41</f>
        <v>262.53949999999998</v>
      </c>
      <c r="Q41" s="310">
        <f>O41*E41</f>
        <v>357.95160549000002</v>
      </c>
      <c r="BY41" s="251">
        <v>265.14933739999998</v>
      </c>
      <c r="BZ41" s="22">
        <v>1.35</v>
      </c>
    </row>
    <row r="42" spans="1:78" ht="7.5" hidden="1" customHeight="1">
      <c r="A42" s="322"/>
      <c r="B42" s="322"/>
      <c r="C42" s="324"/>
      <c r="D42" s="325"/>
      <c r="E42" s="326"/>
      <c r="F42" s="322"/>
      <c r="G42" s="322"/>
      <c r="H42" s="328"/>
      <c r="I42" s="328"/>
      <c r="J42" s="4" t="s">
        <v>69</v>
      </c>
      <c r="K42" s="143" t="s">
        <v>37</v>
      </c>
      <c r="L42" s="152">
        <v>2</v>
      </c>
      <c r="M42" s="152">
        <v>4.5</v>
      </c>
      <c r="N42" s="327"/>
      <c r="O42" s="133">
        <f t="shared" si="1"/>
        <v>0</v>
      </c>
      <c r="P42" s="327"/>
      <c r="Q42" s="310"/>
      <c r="R42" s="39"/>
      <c r="BY42" s="251"/>
      <c r="BZ42" s="22">
        <v>1.35</v>
      </c>
    </row>
    <row r="43" spans="1:78" ht="14.25" hidden="1" customHeight="1">
      <c r="A43" s="322"/>
      <c r="B43" s="322"/>
      <c r="C43" s="324"/>
      <c r="D43" s="325"/>
      <c r="E43" s="326"/>
      <c r="F43" s="322"/>
      <c r="G43" s="322"/>
      <c r="H43" s="328"/>
      <c r="I43" s="328"/>
      <c r="J43" s="4" t="s">
        <v>68</v>
      </c>
      <c r="K43" s="143" t="s">
        <v>39</v>
      </c>
      <c r="L43" s="152">
        <v>2.2000000000000002</v>
      </c>
      <c r="M43" s="152">
        <v>1</v>
      </c>
      <c r="N43" s="327"/>
      <c r="O43" s="133">
        <f t="shared" si="1"/>
        <v>0</v>
      </c>
      <c r="P43" s="327"/>
      <c r="Q43" s="310"/>
      <c r="BY43" s="251"/>
      <c r="BZ43" s="22">
        <v>1.35</v>
      </c>
    </row>
    <row r="44" spans="1:78" ht="18.75" hidden="1" customHeight="1">
      <c r="A44" s="322"/>
      <c r="B44" s="322"/>
      <c r="C44" s="324"/>
      <c r="D44" s="325"/>
      <c r="E44" s="326"/>
      <c r="F44" s="322"/>
      <c r="G44" s="322"/>
      <c r="H44" s="328"/>
      <c r="I44" s="328"/>
      <c r="J44" s="4" t="s">
        <v>66</v>
      </c>
      <c r="K44" s="143" t="s">
        <v>37</v>
      </c>
      <c r="L44" s="152">
        <v>2</v>
      </c>
      <c r="M44" s="152">
        <v>0.8</v>
      </c>
      <c r="N44" s="327"/>
      <c r="O44" s="133">
        <f t="shared" si="1"/>
        <v>0</v>
      </c>
      <c r="P44" s="327"/>
      <c r="Q44" s="310"/>
      <c r="BY44" s="251"/>
      <c r="BZ44" s="22">
        <v>1.35</v>
      </c>
    </row>
    <row r="45" spans="1:78" s="12" customFormat="1" ht="21" customHeight="1">
      <c r="A45" s="146" t="s">
        <v>32</v>
      </c>
      <c r="B45" s="146" t="s">
        <v>60</v>
      </c>
      <c r="C45" s="147" t="s">
        <v>158</v>
      </c>
      <c r="D45" s="143" t="s">
        <v>143</v>
      </c>
      <c r="E45" s="149">
        <v>0.14000000000000001</v>
      </c>
      <c r="F45" s="150">
        <v>0.7</v>
      </c>
      <c r="G45" s="150">
        <v>0.28000000000000003</v>
      </c>
      <c r="H45" s="132">
        <f t="shared" ref="H45" si="11">F45*$H$9</f>
        <v>1.7059139999999999</v>
      </c>
      <c r="I45" s="132">
        <f t="shared" ref="I45" si="12">G45*$I$9</f>
        <v>0.86074800000000007</v>
      </c>
      <c r="J45" s="43" t="s">
        <v>59</v>
      </c>
      <c r="K45" s="143" t="s">
        <v>143</v>
      </c>
      <c r="L45" s="3">
        <v>1.0149999999999999</v>
      </c>
      <c r="M45" s="152">
        <v>22.5</v>
      </c>
      <c r="N45" s="133">
        <f t="shared" ref="N45" si="13">L45*M45*1.1525</f>
        <v>26.320218749999999</v>
      </c>
      <c r="O45" s="133">
        <f t="shared" si="1"/>
        <v>38.997289012500005</v>
      </c>
      <c r="P45" s="40">
        <f t="shared" ref="P45" si="14">N45*E45</f>
        <v>3.684830625</v>
      </c>
      <c r="Q45" s="40">
        <f t="shared" ref="Q45" si="15">O45*E45</f>
        <v>5.459620461750001</v>
      </c>
      <c r="BY45" s="250">
        <v>28.88688075</v>
      </c>
      <c r="BZ45" s="22">
        <v>1.35</v>
      </c>
    </row>
    <row r="46" spans="1:78" s="22" customFormat="1" ht="44.25" customHeight="1">
      <c r="A46" s="358">
        <v>3</v>
      </c>
      <c r="B46" s="356" t="s">
        <v>62</v>
      </c>
      <c r="C46" s="357" t="s">
        <v>122</v>
      </c>
      <c r="D46" s="358" t="s">
        <v>106</v>
      </c>
      <c r="E46" s="359">
        <v>0.76</v>
      </c>
      <c r="F46" s="359">
        <v>5.86</v>
      </c>
      <c r="G46" s="359">
        <v>7.14</v>
      </c>
      <c r="H46" s="323">
        <f>F46*$H$9</f>
        <v>14.2809372</v>
      </c>
      <c r="I46" s="353">
        <f>G46*$I$9</f>
        <v>21.949074</v>
      </c>
      <c r="J46" s="136" t="s">
        <v>63</v>
      </c>
      <c r="K46" s="62" t="s">
        <v>106</v>
      </c>
      <c r="L46" s="63">
        <v>0.6</v>
      </c>
      <c r="M46" s="63">
        <v>60</v>
      </c>
      <c r="N46" s="310">
        <f>((M46*L46)+(M47*L47)+(M48*L48))*1.1525</f>
        <v>59.543970125000008</v>
      </c>
      <c r="O46" s="133">
        <f t="shared" si="1"/>
        <v>129.29487478875001</v>
      </c>
      <c r="P46" s="310">
        <f>N46*E46</f>
        <v>45.253417295000006</v>
      </c>
      <c r="Q46" s="310">
        <f>O46*E46</f>
        <v>98.264104839450013</v>
      </c>
      <c r="BY46" s="244">
        <v>95.773981325000008</v>
      </c>
      <c r="BZ46" s="22">
        <v>1.35</v>
      </c>
    </row>
    <row r="47" spans="1:78" s="22" customFormat="1" ht="26.25" hidden="1" customHeight="1">
      <c r="A47" s="358"/>
      <c r="B47" s="356"/>
      <c r="C47" s="357"/>
      <c r="D47" s="358"/>
      <c r="E47" s="359"/>
      <c r="F47" s="359"/>
      <c r="G47" s="359"/>
      <c r="H47" s="323"/>
      <c r="I47" s="353"/>
      <c r="J47" s="136" t="s">
        <v>64</v>
      </c>
      <c r="K47" s="62" t="s">
        <v>106</v>
      </c>
      <c r="L47" s="63">
        <v>0.16</v>
      </c>
      <c r="M47" s="105">
        <v>29.93</v>
      </c>
      <c r="N47" s="310"/>
      <c r="O47" s="133">
        <f t="shared" si="1"/>
        <v>0</v>
      </c>
      <c r="P47" s="310"/>
      <c r="Q47" s="310"/>
      <c r="BY47" s="244"/>
      <c r="BZ47" s="22">
        <v>1.35</v>
      </c>
    </row>
    <row r="48" spans="1:78" s="22" customFormat="1" ht="22.5" hidden="1" customHeight="1">
      <c r="A48" s="358"/>
      <c r="B48" s="356"/>
      <c r="C48" s="357"/>
      <c r="D48" s="358"/>
      <c r="E48" s="359"/>
      <c r="F48" s="359"/>
      <c r="G48" s="359"/>
      <c r="H48" s="323"/>
      <c r="I48" s="353"/>
      <c r="J48" s="136" t="s">
        <v>65</v>
      </c>
      <c r="K48" s="134" t="s">
        <v>40</v>
      </c>
      <c r="L48" s="63">
        <v>3.85E-2</v>
      </c>
      <c r="M48" s="63">
        <v>282.5</v>
      </c>
      <c r="N48" s="310"/>
      <c r="O48" s="133">
        <f t="shared" si="1"/>
        <v>0</v>
      </c>
      <c r="P48" s="310"/>
      <c r="Q48" s="310"/>
      <c r="BY48" s="244"/>
      <c r="BZ48" s="22">
        <v>1.35</v>
      </c>
    </row>
    <row r="49" spans="1:78" s="154" customFormat="1" ht="21" customHeight="1">
      <c r="A49" s="313">
        <v>4</v>
      </c>
      <c r="B49" s="329" t="s">
        <v>159</v>
      </c>
      <c r="C49" s="331" t="s">
        <v>160</v>
      </c>
      <c r="D49" s="313" t="s">
        <v>161</v>
      </c>
      <c r="E49" s="317">
        <v>4.71</v>
      </c>
      <c r="F49" s="317">
        <v>0.33600000000000002</v>
      </c>
      <c r="G49" s="317">
        <v>1.4999999999999999E-2</v>
      </c>
      <c r="H49" s="333">
        <f t="shared" ref="H49" si="16">F49*$H$9</f>
        <v>0.81883872000000002</v>
      </c>
      <c r="I49" s="335">
        <f t="shared" ref="I49" si="17">G49*$I$9</f>
        <v>4.61115E-2</v>
      </c>
      <c r="J49" s="311" t="s">
        <v>162</v>
      </c>
      <c r="K49" s="313" t="s">
        <v>39</v>
      </c>
      <c r="L49" s="315">
        <v>2.4</v>
      </c>
      <c r="M49" s="315">
        <v>0.16500000000000001</v>
      </c>
      <c r="N49" s="333">
        <f>L49*M49*1.1525</f>
        <v>0.45639000000000007</v>
      </c>
      <c r="O49" s="133">
        <f t="shared" si="1"/>
        <v>1.7838092970000003</v>
      </c>
      <c r="P49" s="333">
        <f>N49*E49</f>
        <v>2.1495969000000001</v>
      </c>
      <c r="Q49" s="337">
        <f>O49*E49</f>
        <v>8.4017417888700017</v>
      </c>
      <c r="BY49" s="10">
        <v>1.3213402200000002</v>
      </c>
      <c r="BZ49" s="22">
        <v>1.35</v>
      </c>
    </row>
    <row r="50" spans="1:78" s="154" customFormat="1" ht="15.75" hidden="1" customHeight="1">
      <c r="A50" s="314"/>
      <c r="B50" s="330"/>
      <c r="C50" s="332"/>
      <c r="D50" s="314"/>
      <c r="E50" s="318"/>
      <c r="F50" s="318"/>
      <c r="G50" s="318"/>
      <c r="H50" s="334"/>
      <c r="I50" s="336"/>
      <c r="J50" s="312"/>
      <c r="K50" s="314"/>
      <c r="L50" s="316"/>
      <c r="M50" s="316"/>
      <c r="N50" s="334"/>
      <c r="O50" s="133">
        <f t="shared" si="1"/>
        <v>0</v>
      </c>
      <c r="P50" s="334"/>
      <c r="Q50" s="338"/>
      <c r="BY50" s="10"/>
      <c r="BZ50" s="22">
        <v>1.35</v>
      </c>
    </row>
    <row r="51" spans="1:78" s="22" customFormat="1" ht="21.75" customHeight="1">
      <c r="A51" s="134">
        <v>5</v>
      </c>
      <c r="B51" s="135" t="s">
        <v>97</v>
      </c>
      <c r="C51" s="136" t="s">
        <v>98</v>
      </c>
      <c r="D51" s="134" t="s">
        <v>39</v>
      </c>
      <c r="E51" s="137">
        <v>8.6999999999999993</v>
      </c>
      <c r="F51" s="63">
        <v>2.7799999999999998E-2</v>
      </c>
      <c r="G51" s="63">
        <v>1.1999999999999999E-3</v>
      </c>
      <c r="H51" s="138">
        <f t="shared" ref="H51" si="18">F51*$H$9</f>
        <v>6.7749155999999991E-2</v>
      </c>
      <c r="I51" s="152">
        <f t="shared" ref="I51" si="19">G51*$I$9</f>
        <v>3.6889199999999996E-3</v>
      </c>
      <c r="J51" s="136" t="s">
        <v>99</v>
      </c>
      <c r="K51" s="134" t="s">
        <v>39</v>
      </c>
      <c r="L51" s="63">
        <v>1</v>
      </c>
      <c r="M51" s="61">
        <v>0.4</v>
      </c>
      <c r="N51" s="142">
        <f>L51*M51*1.1525</f>
        <v>0.46100000000000008</v>
      </c>
      <c r="O51" s="133">
        <f t="shared" si="1"/>
        <v>0.71879140260000007</v>
      </c>
      <c r="P51" s="142">
        <f>N51*E51</f>
        <v>4.0106999999999999</v>
      </c>
      <c r="Q51" s="133">
        <f>O51*E51</f>
        <v>6.2534852026200003</v>
      </c>
      <c r="BY51" s="244">
        <v>0.53243807600000004</v>
      </c>
      <c r="BZ51" s="22">
        <v>1.35</v>
      </c>
    </row>
    <row r="52" spans="1:78" s="22" customFormat="1" ht="24.75" customHeight="1">
      <c r="A52" s="65">
        <v>6</v>
      </c>
      <c r="B52" s="106" t="s">
        <v>58</v>
      </c>
      <c r="C52" s="64" t="s">
        <v>100</v>
      </c>
      <c r="D52" s="65" t="s">
        <v>39</v>
      </c>
      <c r="E52" s="126">
        <v>18.5</v>
      </c>
      <c r="F52" s="138"/>
      <c r="G52" s="138"/>
      <c r="H52" s="138"/>
      <c r="I52" s="139"/>
      <c r="J52" s="64" t="s">
        <v>101</v>
      </c>
      <c r="K52" s="65" t="s">
        <v>39</v>
      </c>
      <c r="L52" s="61">
        <v>1</v>
      </c>
      <c r="M52" s="152">
        <v>0.9</v>
      </c>
      <c r="N52" s="142">
        <f>L52*M52*1.1525</f>
        <v>1.03725</v>
      </c>
      <c r="O52" s="133">
        <f t="shared" si="1"/>
        <v>1.4002875000000001</v>
      </c>
      <c r="P52" s="142">
        <f t="shared" ref="P52" si="20">N52*E52</f>
        <v>19.189125000000001</v>
      </c>
      <c r="Q52" s="133">
        <f>O52*E52</f>
        <v>25.905318750000003</v>
      </c>
      <c r="BY52" s="244">
        <v>1.03725</v>
      </c>
      <c r="BZ52" s="22">
        <v>1.35</v>
      </c>
    </row>
    <row r="53" spans="1:78" s="20" customFormat="1" ht="15.75" customHeight="1">
      <c r="A53" s="146"/>
      <c r="B53" s="146"/>
      <c r="C53" s="107" t="s">
        <v>80</v>
      </c>
      <c r="D53" s="148"/>
      <c r="E53" s="47"/>
      <c r="F53" s="150"/>
      <c r="G53" s="150"/>
      <c r="H53" s="132"/>
      <c r="I53" s="132"/>
      <c r="J53" s="157"/>
      <c r="K53" s="148"/>
      <c r="L53" s="3"/>
      <c r="M53" s="152"/>
      <c r="N53" s="133"/>
      <c r="O53" s="133"/>
      <c r="P53" s="133"/>
      <c r="Q53" s="133"/>
      <c r="BY53" s="252"/>
      <c r="BZ53" s="22">
        <v>1.35</v>
      </c>
    </row>
    <row r="54" spans="1:78" s="22" customFormat="1" ht="22.5" customHeight="1">
      <c r="A54" s="31">
        <v>1</v>
      </c>
      <c r="B54" s="108" t="s">
        <v>58</v>
      </c>
      <c r="C54" s="56" t="s">
        <v>137</v>
      </c>
      <c r="D54" s="37" t="s">
        <v>37</v>
      </c>
      <c r="E54" s="138">
        <v>1</v>
      </c>
      <c r="F54" s="50"/>
      <c r="G54" s="50"/>
      <c r="H54" s="132"/>
      <c r="I54" s="132"/>
      <c r="J54" s="41" t="s">
        <v>138</v>
      </c>
      <c r="K54" s="37" t="s">
        <v>37</v>
      </c>
      <c r="L54" s="119">
        <v>1</v>
      </c>
      <c r="M54" s="61">
        <v>82.22</v>
      </c>
      <c r="N54" s="142">
        <f>L54*M54*1.1525</f>
        <v>94.75855</v>
      </c>
      <c r="O54" s="133">
        <f t="shared" si="1"/>
        <v>127.92404250000001</v>
      </c>
      <c r="P54" s="142">
        <f t="shared" ref="P54" si="21">N54*E54</f>
        <v>94.75855</v>
      </c>
      <c r="Q54" s="133">
        <f>O54*E54</f>
        <v>127.92404250000001</v>
      </c>
      <c r="BY54" s="244">
        <v>94.75855</v>
      </c>
      <c r="BZ54" s="22">
        <v>1.35</v>
      </c>
    </row>
    <row r="55" spans="1:78" s="20" customFormat="1" ht="28.5" customHeight="1">
      <c r="A55" s="340" t="s">
        <v>32</v>
      </c>
      <c r="B55" s="319" t="s">
        <v>81</v>
      </c>
      <c r="C55" s="351" t="s">
        <v>82</v>
      </c>
      <c r="D55" s="319" t="s">
        <v>21</v>
      </c>
      <c r="E55" s="320">
        <v>39.520000000000003</v>
      </c>
      <c r="F55" s="321">
        <f>35.9/1000</f>
        <v>3.5900000000000001E-2</v>
      </c>
      <c r="G55" s="375">
        <f>0.2/1000</f>
        <v>2.0000000000000001E-4</v>
      </c>
      <c r="H55" s="328">
        <f t="shared" ref="H55" si="22">F55*$H$9</f>
        <v>8.7489018000000002E-2</v>
      </c>
      <c r="I55" s="328">
        <f t="shared" ref="I55" si="23">G55*$I$9</f>
        <v>6.1482000000000008E-4</v>
      </c>
      <c r="J55" s="151" t="s">
        <v>83</v>
      </c>
      <c r="K55" s="140" t="s">
        <v>21</v>
      </c>
      <c r="L55" s="141">
        <v>1</v>
      </c>
      <c r="M55" s="152">
        <v>0.75</v>
      </c>
      <c r="N55" s="310">
        <f>((M55*L55)+(M56*L56)+(M57*L57))*1.1525</f>
        <v>0.86796619000000008</v>
      </c>
      <c r="O55" s="133">
        <f t="shared" si="1"/>
        <v>1.2906945378000001</v>
      </c>
      <c r="P55" s="310">
        <f>N55*E55</f>
        <v>34.302023828800003</v>
      </c>
      <c r="Q55" s="310">
        <f>O55*E55</f>
        <v>51.008248133856007</v>
      </c>
      <c r="BY55" s="252">
        <v>0.95607002800000007</v>
      </c>
      <c r="BZ55" s="22">
        <v>1.35</v>
      </c>
    </row>
    <row r="56" spans="1:78" s="20" customFormat="1" ht="0.75" customHeight="1">
      <c r="A56" s="340"/>
      <c r="B56" s="319"/>
      <c r="C56" s="351"/>
      <c r="D56" s="319"/>
      <c r="E56" s="320"/>
      <c r="F56" s="321"/>
      <c r="G56" s="375"/>
      <c r="H56" s="328"/>
      <c r="I56" s="328"/>
      <c r="J56" s="151" t="s">
        <v>84</v>
      </c>
      <c r="K56" s="140" t="s">
        <v>21</v>
      </c>
      <c r="L56" s="141">
        <f>5/1000</f>
        <v>5.0000000000000001E-3</v>
      </c>
      <c r="M56" s="152">
        <v>0.4</v>
      </c>
      <c r="N56" s="310"/>
      <c r="O56" s="133">
        <f t="shared" si="1"/>
        <v>0</v>
      </c>
      <c r="P56" s="310"/>
      <c r="Q56" s="310"/>
      <c r="BY56" s="252"/>
      <c r="BZ56" s="22">
        <v>1.35</v>
      </c>
    </row>
    <row r="57" spans="1:78" s="20" customFormat="1" ht="16.5" hidden="1" customHeight="1">
      <c r="A57" s="340"/>
      <c r="B57" s="319"/>
      <c r="C57" s="351"/>
      <c r="D57" s="319"/>
      <c r="E57" s="320"/>
      <c r="F57" s="321"/>
      <c r="G57" s="375"/>
      <c r="H57" s="328"/>
      <c r="I57" s="328"/>
      <c r="J57" s="151" t="s">
        <v>85</v>
      </c>
      <c r="K57" s="140" t="s">
        <v>21</v>
      </c>
      <c r="L57" s="141">
        <f>1.2/1000</f>
        <v>1.1999999999999999E-3</v>
      </c>
      <c r="M57" s="152">
        <v>0.93</v>
      </c>
      <c r="N57" s="310"/>
      <c r="O57" s="133">
        <f t="shared" si="1"/>
        <v>0</v>
      </c>
      <c r="P57" s="310"/>
      <c r="Q57" s="310"/>
      <c r="BY57" s="252"/>
      <c r="BZ57" s="22">
        <v>1.35</v>
      </c>
    </row>
    <row r="58" spans="1:78" s="20" customFormat="1" ht="21" customHeight="1">
      <c r="A58" s="146" t="s">
        <v>30</v>
      </c>
      <c r="B58" s="146" t="s">
        <v>86</v>
      </c>
      <c r="C58" s="157" t="s">
        <v>87</v>
      </c>
      <c r="D58" s="148" t="s">
        <v>20</v>
      </c>
      <c r="E58" s="149">
        <v>2</v>
      </c>
      <c r="F58" s="150"/>
      <c r="G58" s="150"/>
      <c r="H58" s="132"/>
      <c r="I58" s="132"/>
      <c r="J58" s="5" t="s">
        <v>88</v>
      </c>
      <c r="K58" s="148" t="s">
        <v>20</v>
      </c>
      <c r="L58" s="3">
        <v>1</v>
      </c>
      <c r="M58" s="152">
        <v>0.5</v>
      </c>
      <c r="N58" s="133">
        <f t="shared" ref="N58:N59" si="24">L58*M58*1.1525</f>
        <v>0.57625000000000004</v>
      </c>
      <c r="O58" s="133">
        <f t="shared" si="1"/>
        <v>0.77793750000000006</v>
      </c>
      <c r="P58" s="40">
        <f t="shared" ref="P58:P59" si="25">N58*E58</f>
        <v>1.1525000000000001</v>
      </c>
      <c r="Q58" s="40">
        <f t="shared" ref="Q58:Q59" si="26">O58*E58</f>
        <v>1.5558750000000001</v>
      </c>
      <c r="BY58" s="252">
        <v>0.57625000000000004</v>
      </c>
      <c r="BZ58" s="22">
        <v>1.35</v>
      </c>
    </row>
    <row r="59" spans="1:78" s="20" customFormat="1" ht="21" customHeight="1">
      <c r="A59" s="146" t="s">
        <v>89</v>
      </c>
      <c r="B59" s="109" t="s">
        <v>86</v>
      </c>
      <c r="C59" s="84" t="s">
        <v>90</v>
      </c>
      <c r="D59" s="1" t="s">
        <v>20</v>
      </c>
      <c r="E59" s="127">
        <v>1</v>
      </c>
      <c r="F59" s="81"/>
      <c r="G59" s="81"/>
      <c r="H59" s="132"/>
      <c r="I59" s="132"/>
      <c r="J59" s="84" t="s">
        <v>91</v>
      </c>
      <c r="K59" s="1" t="s">
        <v>20</v>
      </c>
      <c r="L59" s="81">
        <v>1</v>
      </c>
      <c r="M59" s="152">
        <v>1.5</v>
      </c>
      <c r="N59" s="133">
        <f t="shared" si="24"/>
        <v>1.7287500000000002</v>
      </c>
      <c r="O59" s="133">
        <f t="shared" si="1"/>
        <v>2.3338125000000005</v>
      </c>
      <c r="P59" s="40">
        <f t="shared" si="25"/>
        <v>1.7287500000000002</v>
      </c>
      <c r="Q59" s="40">
        <f t="shared" si="26"/>
        <v>2.3338125000000005</v>
      </c>
      <c r="BY59" s="252">
        <v>1.7287500000000002</v>
      </c>
      <c r="BZ59" s="22">
        <v>1.35</v>
      </c>
    </row>
    <row r="60" spans="1:78" s="20" customFormat="1" ht="20.25" customHeight="1">
      <c r="A60" s="340" t="s">
        <v>92</v>
      </c>
      <c r="B60" s="341" t="s">
        <v>93</v>
      </c>
      <c r="C60" s="348" t="s">
        <v>94</v>
      </c>
      <c r="D60" s="343" t="s">
        <v>105</v>
      </c>
      <c r="E60" s="344">
        <v>1.2</v>
      </c>
      <c r="F60" s="345">
        <v>0.214</v>
      </c>
      <c r="G60" s="376">
        <v>2.9999999999999997E-4</v>
      </c>
      <c r="H60" s="328">
        <f t="shared" ref="H60" si="27">F60*$H$9</f>
        <v>0.52152228</v>
      </c>
      <c r="I60" s="328">
        <f t="shared" ref="I60" si="28">G60*$I$9</f>
        <v>9.222299999999999E-4</v>
      </c>
      <c r="J60" s="5" t="s">
        <v>23</v>
      </c>
      <c r="K60" s="148" t="s">
        <v>21</v>
      </c>
      <c r="L60" s="3">
        <v>0.224</v>
      </c>
      <c r="M60" s="152">
        <v>1</v>
      </c>
      <c r="N60" s="310">
        <f>((M60*L60)+(M61*L61)+(M62*L62))*1.1525</f>
        <v>0.28620032500000003</v>
      </c>
      <c r="O60" s="133">
        <f t="shared" si="1"/>
        <v>1.0916705272500002</v>
      </c>
      <c r="P60" s="310">
        <f>N60*E60</f>
        <v>0.34344039000000004</v>
      </c>
      <c r="Q60" s="310">
        <f>O60*E60</f>
        <v>1.3100046327000003</v>
      </c>
      <c r="BY60" s="252">
        <v>0.80864483500000006</v>
      </c>
      <c r="BZ60" s="22">
        <v>1.35</v>
      </c>
    </row>
    <row r="61" spans="1:78" s="20" customFormat="1" ht="1.5" hidden="1" customHeight="1">
      <c r="A61" s="340"/>
      <c r="B61" s="341"/>
      <c r="C61" s="348"/>
      <c r="D61" s="343"/>
      <c r="E61" s="344"/>
      <c r="F61" s="345"/>
      <c r="G61" s="376"/>
      <c r="H61" s="328"/>
      <c r="I61" s="328"/>
      <c r="J61" s="5" t="s">
        <v>24</v>
      </c>
      <c r="K61" s="148" t="s">
        <v>21</v>
      </c>
      <c r="L61" s="3">
        <v>2.7E-2</v>
      </c>
      <c r="M61" s="152">
        <v>0.79</v>
      </c>
      <c r="N61" s="310"/>
      <c r="O61" s="133">
        <f t="shared" si="1"/>
        <v>0</v>
      </c>
      <c r="P61" s="310"/>
      <c r="Q61" s="310"/>
      <c r="BY61" s="252"/>
      <c r="BZ61" s="22">
        <v>1.35</v>
      </c>
    </row>
    <row r="62" spans="1:78" s="20" customFormat="1" ht="21.75" hidden="1" customHeight="1">
      <c r="A62" s="340"/>
      <c r="B62" s="341"/>
      <c r="C62" s="348"/>
      <c r="D62" s="343"/>
      <c r="E62" s="344"/>
      <c r="F62" s="345"/>
      <c r="G62" s="376"/>
      <c r="H62" s="328"/>
      <c r="I62" s="328"/>
      <c r="J62" s="157" t="s">
        <v>95</v>
      </c>
      <c r="K62" s="148" t="s">
        <v>21</v>
      </c>
      <c r="L62" s="3">
        <v>2E-3</v>
      </c>
      <c r="M62" s="152">
        <v>1.5</v>
      </c>
      <c r="N62" s="310"/>
      <c r="O62" s="133">
        <f t="shared" si="1"/>
        <v>0</v>
      </c>
      <c r="P62" s="310"/>
      <c r="Q62" s="310"/>
      <c r="BY62" s="252"/>
      <c r="BZ62" s="22">
        <v>1.35</v>
      </c>
    </row>
    <row r="63" spans="1:78" s="22" customFormat="1" ht="14.25" customHeight="1">
      <c r="A63" s="31"/>
      <c r="B63" s="32"/>
      <c r="C63" s="55" t="s">
        <v>54</v>
      </c>
      <c r="D63" s="28"/>
      <c r="E63" s="124"/>
      <c r="F63" s="33"/>
      <c r="G63" s="34"/>
      <c r="H63" s="35"/>
      <c r="I63" s="35"/>
      <c r="J63" s="36"/>
      <c r="K63" s="37"/>
      <c r="L63" s="120"/>
      <c r="M63" s="152"/>
      <c r="N63" s="142"/>
      <c r="O63" s="133"/>
      <c r="P63" s="142"/>
      <c r="Q63" s="21">
        <f>SUM(Q37:Q62)</f>
        <v>708.40492341924619</v>
      </c>
      <c r="AN63" s="173"/>
      <c r="BY63" s="249"/>
      <c r="BZ63" s="22">
        <v>1.35</v>
      </c>
    </row>
    <row r="64" spans="1:78" ht="18" customHeight="1">
      <c r="A64" s="2"/>
      <c r="B64" s="71"/>
      <c r="C64" s="85" t="s">
        <v>164</v>
      </c>
      <c r="D64" s="72"/>
      <c r="E64" s="125"/>
      <c r="F64" s="50"/>
      <c r="G64" s="50"/>
      <c r="H64" s="35"/>
      <c r="I64" s="132"/>
      <c r="J64" s="6"/>
      <c r="K64" s="2"/>
      <c r="L64" s="118"/>
      <c r="M64" s="152"/>
      <c r="N64" s="142"/>
      <c r="O64" s="133"/>
      <c r="P64" s="142"/>
      <c r="Q64" s="133"/>
      <c r="BY64" s="251"/>
      <c r="BZ64" s="22">
        <v>1.35</v>
      </c>
    </row>
    <row r="65" spans="1:78" ht="12.75" customHeight="1">
      <c r="A65" s="2"/>
      <c r="B65" s="71"/>
      <c r="C65" s="80" t="s">
        <v>35</v>
      </c>
      <c r="D65" s="83"/>
      <c r="E65" s="129"/>
      <c r="F65" s="50"/>
      <c r="G65" s="50"/>
      <c r="H65" s="35"/>
      <c r="I65" s="132"/>
      <c r="J65" s="6"/>
      <c r="K65" s="2"/>
      <c r="L65" s="118"/>
      <c r="M65" s="152"/>
      <c r="N65" s="142"/>
      <c r="O65" s="133"/>
      <c r="P65" s="142"/>
      <c r="Q65" s="133"/>
      <c r="BY65" s="251"/>
      <c r="BZ65" s="22">
        <v>1.35</v>
      </c>
    </row>
    <row r="66" spans="1:78" s="22" customFormat="1" ht="23.25" customHeight="1">
      <c r="A66" s="143">
        <v>1</v>
      </c>
      <c r="B66" s="144" t="s">
        <v>104</v>
      </c>
      <c r="C66" s="15" t="s">
        <v>55</v>
      </c>
      <c r="D66" s="143" t="s">
        <v>143</v>
      </c>
      <c r="E66" s="145">
        <v>1</v>
      </c>
      <c r="F66" s="143">
        <v>0.11</v>
      </c>
      <c r="G66" s="143">
        <v>0.28399999999999997</v>
      </c>
      <c r="H66" s="132">
        <f>F66*$H$9</f>
        <v>0.26807219999999998</v>
      </c>
      <c r="I66" s="132">
        <f>G66*$I$9</f>
        <v>0.87304439999999994</v>
      </c>
      <c r="J66" s="4"/>
      <c r="K66" s="143"/>
      <c r="L66" s="152"/>
      <c r="M66" s="152"/>
      <c r="N66" s="142"/>
      <c r="O66" s="133">
        <f t="shared" si="1"/>
        <v>1.54050741</v>
      </c>
      <c r="P66" s="142"/>
      <c r="Q66" s="133">
        <f>O66*E66</f>
        <v>1.54050741</v>
      </c>
      <c r="S66" s="42">
        <v>940</v>
      </c>
      <c r="BY66" s="244">
        <v>1.1411165999999999</v>
      </c>
      <c r="BZ66" s="22">
        <v>1.35</v>
      </c>
    </row>
    <row r="67" spans="1:78" s="22" customFormat="1" ht="24" customHeight="1">
      <c r="A67" s="143">
        <v>2</v>
      </c>
      <c r="B67" s="144" t="s">
        <v>44</v>
      </c>
      <c r="C67" s="15" t="s">
        <v>45</v>
      </c>
      <c r="D67" s="143" t="s">
        <v>143</v>
      </c>
      <c r="E67" s="145">
        <v>2.5</v>
      </c>
      <c r="F67" s="143">
        <v>1.94</v>
      </c>
      <c r="G67" s="143"/>
      <c r="H67" s="132">
        <f>F67*$H$9</f>
        <v>4.7278187999999997</v>
      </c>
      <c r="I67" s="132"/>
      <c r="J67" s="4"/>
      <c r="K67" s="143"/>
      <c r="L67" s="152"/>
      <c r="M67" s="152"/>
      <c r="N67" s="142"/>
      <c r="O67" s="133">
        <f t="shared" si="1"/>
        <v>6.3825553800000003</v>
      </c>
      <c r="P67" s="142"/>
      <c r="Q67" s="133">
        <f>O67*E67</f>
        <v>15.95638845</v>
      </c>
      <c r="S67" s="42">
        <v>74.569999999999993</v>
      </c>
      <c r="BY67" s="244">
        <v>4.7278187999999997</v>
      </c>
      <c r="BZ67" s="22">
        <v>1.35</v>
      </c>
    </row>
    <row r="68" spans="1:78" s="12" customFormat="1" ht="17.25" customHeight="1">
      <c r="A68" s="70">
        <v>3</v>
      </c>
      <c r="B68" s="18" t="s">
        <v>51</v>
      </c>
      <c r="C68" s="155" t="s">
        <v>52</v>
      </c>
      <c r="D68" s="143" t="s">
        <v>143</v>
      </c>
      <c r="E68" s="145">
        <v>3</v>
      </c>
      <c r="F68" s="158">
        <v>0.46</v>
      </c>
      <c r="G68" s="158"/>
      <c r="H68" s="132">
        <f>F68*$H$9</f>
        <v>1.1210291999999999</v>
      </c>
      <c r="I68" s="132"/>
      <c r="J68" s="19"/>
      <c r="K68" s="70"/>
      <c r="L68" s="158"/>
      <c r="M68" s="158"/>
      <c r="N68" s="142"/>
      <c r="O68" s="133">
        <f t="shared" si="1"/>
        <v>1.51338942</v>
      </c>
      <c r="P68" s="48">
        <f>N68*E68</f>
        <v>0</v>
      </c>
      <c r="Q68" s="133">
        <f>O68*E68</f>
        <v>4.5401682599999997</v>
      </c>
      <c r="BY68" s="247">
        <v>1.1210291999999999</v>
      </c>
      <c r="BZ68" s="22">
        <v>1.35</v>
      </c>
    </row>
    <row r="69" spans="1:78" ht="12.75" customHeight="1">
      <c r="A69" s="143"/>
      <c r="B69" s="143"/>
      <c r="C69" s="55" t="s">
        <v>57</v>
      </c>
      <c r="D69" s="28"/>
      <c r="E69" s="124"/>
      <c r="F69" s="143"/>
      <c r="G69" s="143"/>
      <c r="H69" s="138"/>
      <c r="I69" s="139"/>
      <c r="J69" s="4"/>
      <c r="K69" s="143"/>
      <c r="L69" s="152"/>
      <c r="M69" s="152"/>
      <c r="N69" s="142"/>
      <c r="O69" s="133"/>
      <c r="P69" s="142"/>
      <c r="Q69" s="133"/>
      <c r="T69" s="25"/>
      <c r="BY69" s="242"/>
      <c r="BZ69" s="22">
        <v>1.35</v>
      </c>
    </row>
    <row r="70" spans="1:78" s="29" customFormat="1" ht="24" customHeight="1">
      <c r="A70" s="322">
        <v>1</v>
      </c>
      <c r="B70" s="322" t="s">
        <v>67</v>
      </c>
      <c r="C70" s="324" t="s">
        <v>213</v>
      </c>
      <c r="D70" s="325" t="s">
        <v>37</v>
      </c>
      <c r="E70" s="326">
        <v>1</v>
      </c>
      <c r="F70" s="322">
        <v>0.97</v>
      </c>
      <c r="G70" s="322">
        <v>0.08</v>
      </c>
      <c r="H70" s="323">
        <f>F70*$H$9</f>
        <v>2.3639093999999998</v>
      </c>
      <c r="I70" s="339">
        <f>G70*$I$9</f>
        <v>0.24592800000000001</v>
      </c>
      <c r="J70" s="4" t="s">
        <v>140</v>
      </c>
      <c r="K70" s="143" t="s">
        <v>37</v>
      </c>
      <c r="L70" s="152">
        <v>1</v>
      </c>
      <c r="M70" s="152">
        <v>145</v>
      </c>
      <c r="N70" s="327">
        <f>((M70*L70)+(M71*L71)+(M72*L72)+(M73*L73))*1.1525</f>
        <v>181.86449999999999</v>
      </c>
      <c r="O70" s="133">
        <f t="shared" si="1"/>
        <v>249.04035549000002</v>
      </c>
      <c r="P70" s="327">
        <f>N70*E70</f>
        <v>181.86449999999999</v>
      </c>
      <c r="Q70" s="310">
        <f>O70*E70</f>
        <v>249.04035549000002</v>
      </c>
      <c r="S70" s="7"/>
      <c r="T70" s="7"/>
      <c r="U70" s="7"/>
      <c r="BY70" s="253">
        <v>184.4743374</v>
      </c>
      <c r="BZ70" s="22">
        <v>1.35</v>
      </c>
    </row>
    <row r="71" spans="1:78" s="29" customFormat="1" ht="0.75" customHeight="1">
      <c r="A71" s="322"/>
      <c r="B71" s="322"/>
      <c r="C71" s="324"/>
      <c r="D71" s="325"/>
      <c r="E71" s="326"/>
      <c r="F71" s="322"/>
      <c r="G71" s="322"/>
      <c r="H71" s="323"/>
      <c r="I71" s="339"/>
      <c r="J71" s="4" t="s">
        <v>141</v>
      </c>
      <c r="K71" s="143" t="s">
        <v>37</v>
      </c>
      <c r="L71" s="152">
        <v>2</v>
      </c>
      <c r="M71" s="152">
        <v>4.5</v>
      </c>
      <c r="N71" s="327"/>
      <c r="O71" s="133">
        <f t="shared" si="1"/>
        <v>0</v>
      </c>
      <c r="P71" s="327"/>
      <c r="Q71" s="310"/>
      <c r="R71" s="30"/>
      <c r="S71" s="7"/>
      <c r="T71" s="7"/>
      <c r="U71" s="7"/>
      <c r="BY71" s="253"/>
      <c r="BZ71" s="22">
        <v>1.35</v>
      </c>
    </row>
    <row r="72" spans="1:78" s="29" customFormat="1" ht="14.25" hidden="1">
      <c r="A72" s="322"/>
      <c r="B72" s="322"/>
      <c r="C72" s="324"/>
      <c r="D72" s="325"/>
      <c r="E72" s="326"/>
      <c r="F72" s="322"/>
      <c r="G72" s="322"/>
      <c r="H72" s="323"/>
      <c r="I72" s="339"/>
      <c r="J72" s="4" t="s">
        <v>68</v>
      </c>
      <c r="K72" s="143" t="s">
        <v>39</v>
      </c>
      <c r="L72" s="152">
        <v>2.2000000000000002</v>
      </c>
      <c r="M72" s="152">
        <v>1</v>
      </c>
      <c r="N72" s="327"/>
      <c r="O72" s="133">
        <f t="shared" si="1"/>
        <v>0</v>
      </c>
      <c r="P72" s="327"/>
      <c r="Q72" s="310"/>
      <c r="S72" s="7"/>
      <c r="T72" s="7"/>
      <c r="U72" s="7"/>
      <c r="BY72" s="253"/>
      <c r="BZ72" s="22">
        <v>1.35</v>
      </c>
    </row>
    <row r="73" spans="1:78" s="29" customFormat="1" ht="12" hidden="1" customHeight="1">
      <c r="A73" s="322"/>
      <c r="B73" s="322"/>
      <c r="C73" s="324"/>
      <c r="D73" s="325"/>
      <c r="E73" s="326"/>
      <c r="F73" s="322"/>
      <c r="G73" s="322"/>
      <c r="H73" s="323"/>
      <c r="I73" s="339"/>
      <c r="J73" s="4" t="s">
        <v>66</v>
      </c>
      <c r="K73" s="143" t="s">
        <v>37</v>
      </c>
      <c r="L73" s="152">
        <v>2</v>
      </c>
      <c r="M73" s="152">
        <v>0.8</v>
      </c>
      <c r="N73" s="327"/>
      <c r="O73" s="133">
        <f t="shared" si="1"/>
        <v>0</v>
      </c>
      <c r="P73" s="327"/>
      <c r="Q73" s="310"/>
      <c r="S73" s="7"/>
      <c r="T73" s="7"/>
      <c r="U73" s="7"/>
      <c r="BY73" s="253"/>
      <c r="BZ73" s="22">
        <v>1.35</v>
      </c>
    </row>
    <row r="74" spans="1:78" s="12" customFormat="1" ht="19.5" customHeight="1">
      <c r="A74" s="146" t="s">
        <v>32</v>
      </c>
      <c r="B74" s="146" t="s">
        <v>60</v>
      </c>
      <c r="C74" s="147" t="s">
        <v>158</v>
      </c>
      <c r="D74" s="143" t="s">
        <v>143</v>
      </c>
      <c r="E74" s="149">
        <v>0.14000000000000001</v>
      </c>
      <c r="F74" s="150">
        <v>0.7</v>
      </c>
      <c r="G74" s="150">
        <v>0.28000000000000003</v>
      </c>
      <c r="H74" s="132">
        <f t="shared" ref="H74" si="29">F74*$H$9</f>
        <v>1.7059139999999999</v>
      </c>
      <c r="I74" s="132">
        <f t="shared" ref="I74" si="30">G74*$I$9</f>
        <v>0.86074800000000007</v>
      </c>
      <c r="J74" s="43" t="s">
        <v>59</v>
      </c>
      <c r="K74" s="143" t="s">
        <v>143</v>
      </c>
      <c r="L74" s="3">
        <v>1.0149999999999999</v>
      </c>
      <c r="M74" s="152">
        <v>22.5</v>
      </c>
      <c r="N74" s="133">
        <f t="shared" ref="N74" si="31">L74*M74*1.1525</f>
        <v>26.320218749999999</v>
      </c>
      <c r="O74" s="133">
        <f t="shared" si="1"/>
        <v>38.997289012500005</v>
      </c>
      <c r="P74" s="40">
        <f t="shared" ref="P74" si="32">N74*E74</f>
        <v>3.684830625</v>
      </c>
      <c r="Q74" s="40">
        <f t="shared" ref="Q74" si="33">O74*E74</f>
        <v>5.459620461750001</v>
      </c>
      <c r="BY74" s="250">
        <v>28.88688075</v>
      </c>
      <c r="BZ74" s="22">
        <v>1.35</v>
      </c>
    </row>
    <row r="75" spans="1:78" s="22" customFormat="1" ht="40.5" customHeight="1">
      <c r="A75" s="358">
        <v>3</v>
      </c>
      <c r="B75" s="356" t="s">
        <v>62</v>
      </c>
      <c r="C75" s="357" t="s">
        <v>122</v>
      </c>
      <c r="D75" s="358" t="s">
        <v>106</v>
      </c>
      <c r="E75" s="359">
        <v>0.76</v>
      </c>
      <c r="F75" s="359">
        <v>5.86</v>
      </c>
      <c r="G75" s="359">
        <v>7.14</v>
      </c>
      <c r="H75" s="323">
        <f>F75*$H$9</f>
        <v>14.2809372</v>
      </c>
      <c r="I75" s="353">
        <f>G75*$I$9</f>
        <v>21.949074</v>
      </c>
      <c r="J75" s="136" t="s">
        <v>63</v>
      </c>
      <c r="K75" s="62" t="s">
        <v>106</v>
      </c>
      <c r="L75" s="63">
        <v>0.6</v>
      </c>
      <c r="M75" s="63">
        <v>60</v>
      </c>
      <c r="N75" s="310">
        <f>((M75*L75)+(M76*L76)+(M77*L77))*1.1525</f>
        <v>59.543970125000008</v>
      </c>
      <c r="O75" s="133">
        <f t="shared" si="1"/>
        <v>129.29487478875001</v>
      </c>
      <c r="P75" s="310">
        <f>N75*E75</f>
        <v>45.253417295000006</v>
      </c>
      <c r="Q75" s="310">
        <f>O75*E75</f>
        <v>98.264104839450013</v>
      </c>
      <c r="BY75" s="244">
        <v>95.773981325000008</v>
      </c>
      <c r="BZ75" s="22">
        <v>1.35</v>
      </c>
    </row>
    <row r="76" spans="1:78" s="22" customFormat="1" ht="26.25" hidden="1" customHeight="1">
      <c r="A76" s="358"/>
      <c r="B76" s="356"/>
      <c r="C76" s="357"/>
      <c r="D76" s="358"/>
      <c r="E76" s="359"/>
      <c r="F76" s="359"/>
      <c r="G76" s="359"/>
      <c r="H76" s="323"/>
      <c r="I76" s="353"/>
      <c r="J76" s="136" t="s">
        <v>64</v>
      </c>
      <c r="K76" s="62" t="s">
        <v>106</v>
      </c>
      <c r="L76" s="63">
        <v>0.16</v>
      </c>
      <c r="M76" s="105">
        <v>29.93</v>
      </c>
      <c r="N76" s="310"/>
      <c r="O76" s="133">
        <f t="shared" si="1"/>
        <v>0</v>
      </c>
      <c r="P76" s="310"/>
      <c r="Q76" s="310"/>
      <c r="BY76" s="244"/>
      <c r="BZ76" s="22">
        <v>1.35</v>
      </c>
    </row>
    <row r="77" spans="1:78" s="22" customFormat="1" ht="22.5" hidden="1" customHeight="1">
      <c r="A77" s="358"/>
      <c r="B77" s="356"/>
      <c r="C77" s="357"/>
      <c r="D77" s="358"/>
      <c r="E77" s="359"/>
      <c r="F77" s="359"/>
      <c r="G77" s="359"/>
      <c r="H77" s="323"/>
      <c r="I77" s="353"/>
      <c r="J77" s="136" t="s">
        <v>65</v>
      </c>
      <c r="K77" s="134" t="s">
        <v>40</v>
      </c>
      <c r="L77" s="63">
        <v>3.85E-2</v>
      </c>
      <c r="M77" s="63">
        <v>282.5</v>
      </c>
      <c r="N77" s="310"/>
      <c r="O77" s="133">
        <f t="shared" si="1"/>
        <v>0</v>
      </c>
      <c r="P77" s="310"/>
      <c r="Q77" s="310"/>
      <c r="BY77" s="244"/>
      <c r="BZ77" s="22">
        <v>1.35</v>
      </c>
    </row>
    <row r="78" spans="1:78" s="154" customFormat="1" ht="20.25" customHeight="1">
      <c r="A78" s="313">
        <v>4</v>
      </c>
      <c r="B78" s="329" t="s">
        <v>159</v>
      </c>
      <c r="C78" s="331" t="s">
        <v>160</v>
      </c>
      <c r="D78" s="313" t="s">
        <v>161</v>
      </c>
      <c r="E78" s="317">
        <v>4.71</v>
      </c>
      <c r="F78" s="317">
        <v>0.33600000000000002</v>
      </c>
      <c r="G78" s="317">
        <v>1.4999999999999999E-2</v>
      </c>
      <c r="H78" s="333">
        <f t="shared" ref="H78" si="34">F78*$H$9</f>
        <v>0.81883872000000002</v>
      </c>
      <c r="I78" s="335">
        <f t="shared" ref="I78" si="35">G78*$I$9</f>
        <v>4.61115E-2</v>
      </c>
      <c r="J78" s="311" t="s">
        <v>162</v>
      </c>
      <c r="K78" s="313" t="s">
        <v>39</v>
      </c>
      <c r="L78" s="315">
        <v>2.4</v>
      </c>
      <c r="M78" s="315">
        <v>0.16500000000000001</v>
      </c>
      <c r="N78" s="333">
        <f>L78*M78*1.1525</f>
        <v>0.45639000000000007</v>
      </c>
      <c r="O78" s="133">
        <f t="shared" si="1"/>
        <v>1.7838092970000003</v>
      </c>
      <c r="P78" s="333">
        <f>N78*E78</f>
        <v>2.1495969000000001</v>
      </c>
      <c r="Q78" s="337">
        <f>O78*E78</f>
        <v>8.4017417888700017</v>
      </c>
      <c r="BY78" s="10">
        <v>1.3213402200000002</v>
      </c>
      <c r="BZ78" s="22">
        <v>1.35</v>
      </c>
    </row>
    <row r="79" spans="1:78" s="154" customFormat="1" ht="0.75" customHeight="1">
      <c r="A79" s="314"/>
      <c r="B79" s="330"/>
      <c r="C79" s="332"/>
      <c r="D79" s="314"/>
      <c r="E79" s="318"/>
      <c r="F79" s="318"/>
      <c r="G79" s="318"/>
      <c r="H79" s="334"/>
      <c r="I79" s="336"/>
      <c r="J79" s="312"/>
      <c r="K79" s="314"/>
      <c r="L79" s="316"/>
      <c r="M79" s="316"/>
      <c r="N79" s="334"/>
      <c r="O79" s="133">
        <f t="shared" si="1"/>
        <v>0</v>
      </c>
      <c r="P79" s="334"/>
      <c r="Q79" s="338"/>
      <c r="BY79" s="10"/>
      <c r="BZ79" s="22">
        <v>1.35</v>
      </c>
    </row>
    <row r="80" spans="1:78" s="22" customFormat="1" ht="21.75" customHeight="1">
      <c r="A80" s="134">
        <v>5</v>
      </c>
      <c r="B80" s="135" t="s">
        <v>97</v>
      </c>
      <c r="C80" s="136" t="s">
        <v>98</v>
      </c>
      <c r="D80" s="134" t="s">
        <v>39</v>
      </c>
      <c r="E80" s="137">
        <v>8.6999999999999993</v>
      </c>
      <c r="F80" s="63">
        <v>2.7799999999999998E-2</v>
      </c>
      <c r="G80" s="63">
        <v>1.1999999999999999E-3</v>
      </c>
      <c r="H80" s="138">
        <f t="shared" ref="H80" si="36">F80*$H$9</f>
        <v>6.7749155999999991E-2</v>
      </c>
      <c r="I80" s="152">
        <f t="shared" ref="I80" si="37">G80*$I$9</f>
        <v>3.6889199999999996E-3</v>
      </c>
      <c r="J80" s="136" t="s">
        <v>99</v>
      </c>
      <c r="K80" s="134" t="s">
        <v>39</v>
      </c>
      <c r="L80" s="63">
        <v>1</v>
      </c>
      <c r="M80" s="61">
        <v>0.4</v>
      </c>
      <c r="N80" s="142">
        <f>L80*M80*1.1525</f>
        <v>0.46100000000000008</v>
      </c>
      <c r="O80" s="133">
        <f t="shared" si="1"/>
        <v>0.71879140260000007</v>
      </c>
      <c r="P80" s="142">
        <f>N80*E80</f>
        <v>4.0106999999999999</v>
      </c>
      <c r="Q80" s="133">
        <f>O80*E80</f>
        <v>6.2534852026200003</v>
      </c>
      <c r="BY80" s="244">
        <v>0.53243807600000004</v>
      </c>
      <c r="BZ80" s="22">
        <v>1.35</v>
      </c>
    </row>
    <row r="81" spans="1:78" s="22" customFormat="1" ht="24.75" customHeight="1">
      <c r="A81" s="65">
        <v>6</v>
      </c>
      <c r="B81" s="106" t="s">
        <v>58</v>
      </c>
      <c r="C81" s="64" t="s">
        <v>100</v>
      </c>
      <c r="D81" s="65" t="s">
        <v>39</v>
      </c>
      <c r="E81" s="126">
        <v>18.5</v>
      </c>
      <c r="F81" s="138"/>
      <c r="G81" s="138"/>
      <c r="H81" s="138"/>
      <c r="I81" s="139"/>
      <c r="J81" s="64" t="s">
        <v>101</v>
      </c>
      <c r="K81" s="65" t="s">
        <v>39</v>
      </c>
      <c r="L81" s="61">
        <v>1</v>
      </c>
      <c r="M81" s="152">
        <v>0.9</v>
      </c>
      <c r="N81" s="142">
        <f>L81*M81*1.1525</f>
        <v>1.03725</v>
      </c>
      <c r="O81" s="133">
        <f t="shared" ref="O81:O140" si="38">BY81*BZ81</f>
        <v>1.4002875000000001</v>
      </c>
      <c r="P81" s="142">
        <f t="shared" ref="P81" si="39">N81*E81</f>
        <v>19.189125000000001</v>
      </c>
      <c r="Q81" s="133">
        <f>O81*E81</f>
        <v>25.905318750000003</v>
      </c>
      <c r="BY81" s="244">
        <v>1.03725</v>
      </c>
      <c r="BZ81" s="22">
        <v>1.35</v>
      </c>
    </row>
    <row r="82" spans="1:78" s="20" customFormat="1" ht="15.75" customHeight="1">
      <c r="A82" s="146"/>
      <c r="B82" s="146"/>
      <c r="C82" s="107" t="s">
        <v>80</v>
      </c>
      <c r="D82" s="148"/>
      <c r="E82" s="47"/>
      <c r="F82" s="150"/>
      <c r="G82" s="150"/>
      <c r="H82" s="132"/>
      <c r="I82" s="132"/>
      <c r="J82" s="157"/>
      <c r="K82" s="148"/>
      <c r="L82" s="3"/>
      <c r="M82" s="152"/>
      <c r="N82" s="133"/>
      <c r="O82" s="133"/>
      <c r="P82" s="133"/>
      <c r="Q82" s="133"/>
      <c r="BY82" s="252"/>
      <c r="BZ82" s="22">
        <v>1.35</v>
      </c>
    </row>
    <row r="83" spans="1:78" s="22" customFormat="1" ht="36" customHeight="1">
      <c r="A83" s="31">
        <v>1</v>
      </c>
      <c r="B83" s="108" t="s">
        <v>58</v>
      </c>
      <c r="C83" s="56" t="s">
        <v>137</v>
      </c>
      <c r="D83" s="37" t="s">
        <v>37</v>
      </c>
      <c r="E83" s="138">
        <v>1</v>
      </c>
      <c r="F83" s="50"/>
      <c r="G83" s="50"/>
      <c r="H83" s="132"/>
      <c r="I83" s="132"/>
      <c r="J83" s="41" t="s">
        <v>138</v>
      </c>
      <c r="K83" s="37" t="s">
        <v>37</v>
      </c>
      <c r="L83" s="119">
        <v>1</v>
      </c>
      <c r="M83" s="61">
        <v>82.22</v>
      </c>
      <c r="N83" s="142">
        <f>L83*M83*1.1525</f>
        <v>94.75855</v>
      </c>
      <c r="O83" s="133">
        <f t="shared" si="38"/>
        <v>127.92404250000001</v>
      </c>
      <c r="P83" s="142">
        <f t="shared" ref="P83" si="40">N83*E83</f>
        <v>94.75855</v>
      </c>
      <c r="Q83" s="133">
        <f>O83*E83</f>
        <v>127.92404250000001</v>
      </c>
      <c r="BY83" s="244">
        <v>94.75855</v>
      </c>
      <c r="BZ83" s="22">
        <v>1.35</v>
      </c>
    </row>
    <row r="84" spans="1:78" s="20" customFormat="1" ht="26.25" customHeight="1">
      <c r="A84" s="340" t="s">
        <v>32</v>
      </c>
      <c r="B84" s="319" t="s">
        <v>81</v>
      </c>
      <c r="C84" s="351" t="s">
        <v>82</v>
      </c>
      <c r="D84" s="319" t="s">
        <v>21</v>
      </c>
      <c r="E84" s="320">
        <v>39.520000000000003</v>
      </c>
      <c r="F84" s="321">
        <f>35.9/1000</f>
        <v>3.5900000000000001E-2</v>
      </c>
      <c r="G84" s="375">
        <f>0.2/1000</f>
        <v>2.0000000000000001E-4</v>
      </c>
      <c r="H84" s="328">
        <f t="shared" ref="H84" si="41">F84*$H$9</f>
        <v>8.7489018000000002E-2</v>
      </c>
      <c r="I84" s="328">
        <f t="shared" ref="I84" si="42">G84*$I$9</f>
        <v>6.1482000000000008E-4</v>
      </c>
      <c r="J84" s="151" t="s">
        <v>83</v>
      </c>
      <c r="K84" s="140" t="s">
        <v>21</v>
      </c>
      <c r="L84" s="141">
        <v>1</v>
      </c>
      <c r="M84" s="152">
        <v>0.75</v>
      </c>
      <c r="N84" s="310">
        <f>((M84*L84)+(M85*L85)+(M86*L86))*1.1525</f>
        <v>0.86796619000000008</v>
      </c>
      <c r="O84" s="133">
        <f t="shared" si="38"/>
        <v>1.2906945378000001</v>
      </c>
      <c r="P84" s="310">
        <f>N84*E84</f>
        <v>34.302023828800003</v>
      </c>
      <c r="Q84" s="310">
        <f>O84*E84</f>
        <v>51.008248133856007</v>
      </c>
      <c r="BY84" s="252">
        <v>0.95607002800000007</v>
      </c>
      <c r="BZ84" s="22">
        <v>1.35</v>
      </c>
    </row>
    <row r="85" spans="1:78" s="20" customFormat="1" ht="21" hidden="1" customHeight="1">
      <c r="A85" s="340"/>
      <c r="B85" s="319"/>
      <c r="C85" s="351"/>
      <c r="D85" s="319"/>
      <c r="E85" s="320"/>
      <c r="F85" s="321"/>
      <c r="G85" s="375"/>
      <c r="H85" s="328"/>
      <c r="I85" s="328"/>
      <c r="J85" s="151" t="s">
        <v>84</v>
      </c>
      <c r="K85" s="140" t="s">
        <v>21</v>
      </c>
      <c r="L85" s="141">
        <f>5/1000</f>
        <v>5.0000000000000001E-3</v>
      </c>
      <c r="M85" s="152">
        <v>0.4</v>
      </c>
      <c r="N85" s="310"/>
      <c r="O85" s="133">
        <f t="shared" si="38"/>
        <v>0</v>
      </c>
      <c r="P85" s="310"/>
      <c r="Q85" s="310"/>
      <c r="BY85" s="252"/>
      <c r="BZ85" s="22">
        <v>1.35</v>
      </c>
    </row>
    <row r="86" spans="1:78" s="20" customFormat="1" ht="16.5" hidden="1" customHeight="1">
      <c r="A86" s="340"/>
      <c r="B86" s="319"/>
      <c r="C86" s="351"/>
      <c r="D86" s="319"/>
      <c r="E86" s="320"/>
      <c r="F86" s="321"/>
      <c r="G86" s="375"/>
      <c r="H86" s="328"/>
      <c r="I86" s="328"/>
      <c r="J86" s="151" t="s">
        <v>85</v>
      </c>
      <c r="K86" s="140" t="s">
        <v>21</v>
      </c>
      <c r="L86" s="141">
        <f>1.2/1000</f>
        <v>1.1999999999999999E-3</v>
      </c>
      <c r="M86" s="152">
        <v>0.93</v>
      </c>
      <c r="N86" s="310"/>
      <c r="O86" s="133">
        <f t="shared" si="38"/>
        <v>0</v>
      </c>
      <c r="P86" s="310"/>
      <c r="Q86" s="310"/>
      <c r="BY86" s="252"/>
      <c r="BZ86" s="22">
        <v>1.35</v>
      </c>
    </row>
    <row r="87" spans="1:78" s="20" customFormat="1" ht="21" customHeight="1">
      <c r="A87" s="146" t="s">
        <v>30</v>
      </c>
      <c r="B87" s="146" t="s">
        <v>86</v>
      </c>
      <c r="C87" s="157" t="s">
        <v>87</v>
      </c>
      <c r="D87" s="148" t="s">
        <v>20</v>
      </c>
      <c r="E87" s="149">
        <v>2</v>
      </c>
      <c r="F87" s="150"/>
      <c r="G87" s="150"/>
      <c r="H87" s="132"/>
      <c r="I87" s="132"/>
      <c r="J87" s="5" t="s">
        <v>88</v>
      </c>
      <c r="K87" s="148" t="s">
        <v>20</v>
      </c>
      <c r="L87" s="3">
        <v>1</v>
      </c>
      <c r="M87" s="152">
        <v>0.5</v>
      </c>
      <c r="N87" s="133">
        <f t="shared" ref="N87:N88" si="43">L87*M87*1.1525</f>
        <v>0.57625000000000004</v>
      </c>
      <c r="O87" s="133">
        <f t="shared" si="38"/>
        <v>0.77793750000000006</v>
      </c>
      <c r="P87" s="40">
        <f t="shared" ref="P87:P88" si="44">N87*E87</f>
        <v>1.1525000000000001</v>
      </c>
      <c r="Q87" s="40">
        <f t="shared" ref="Q87:Q88" si="45">O87*E87</f>
        <v>1.5558750000000001</v>
      </c>
      <c r="BY87" s="252">
        <v>0.57625000000000004</v>
      </c>
      <c r="BZ87" s="22">
        <v>1.35</v>
      </c>
    </row>
    <row r="88" spans="1:78" s="20" customFormat="1" ht="21" customHeight="1">
      <c r="A88" s="146" t="s">
        <v>89</v>
      </c>
      <c r="B88" s="109" t="s">
        <v>86</v>
      </c>
      <c r="C88" s="84" t="s">
        <v>90</v>
      </c>
      <c r="D88" s="1" t="s">
        <v>20</v>
      </c>
      <c r="E88" s="127">
        <v>1</v>
      </c>
      <c r="F88" s="81"/>
      <c r="G88" s="81"/>
      <c r="H88" s="132"/>
      <c r="I88" s="132"/>
      <c r="J88" s="84" t="s">
        <v>91</v>
      </c>
      <c r="K88" s="1" t="s">
        <v>20</v>
      </c>
      <c r="L88" s="81">
        <v>1</v>
      </c>
      <c r="M88" s="152">
        <v>1.5</v>
      </c>
      <c r="N88" s="133">
        <f t="shared" si="43"/>
        <v>1.7287500000000002</v>
      </c>
      <c r="O88" s="133">
        <f t="shared" si="38"/>
        <v>2.3338125000000005</v>
      </c>
      <c r="P88" s="40">
        <f t="shared" si="44"/>
        <v>1.7287500000000002</v>
      </c>
      <c r="Q88" s="40">
        <f t="shared" si="45"/>
        <v>2.3338125000000005</v>
      </c>
      <c r="BY88" s="252">
        <v>1.7287500000000002</v>
      </c>
      <c r="BZ88" s="22">
        <v>1.35</v>
      </c>
    </row>
    <row r="89" spans="1:78" s="20" customFormat="1" ht="21" customHeight="1">
      <c r="A89" s="340" t="s">
        <v>92</v>
      </c>
      <c r="B89" s="341" t="s">
        <v>93</v>
      </c>
      <c r="C89" s="348" t="s">
        <v>94</v>
      </c>
      <c r="D89" s="343" t="s">
        <v>105</v>
      </c>
      <c r="E89" s="344">
        <v>1.2</v>
      </c>
      <c r="F89" s="345">
        <v>0.214</v>
      </c>
      <c r="G89" s="376">
        <v>2.9999999999999997E-4</v>
      </c>
      <c r="H89" s="328">
        <f t="shared" ref="H89" si="46">F89*$H$9</f>
        <v>0.52152228</v>
      </c>
      <c r="I89" s="328">
        <f t="shared" ref="I89" si="47">G89*$I$9</f>
        <v>9.222299999999999E-4</v>
      </c>
      <c r="J89" s="5" t="s">
        <v>23</v>
      </c>
      <c r="K89" s="148" t="s">
        <v>21</v>
      </c>
      <c r="L89" s="3">
        <v>0.224</v>
      </c>
      <c r="M89" s="152">
        <v>1</v>
      </c>
      <c r="N89" s="310">
        <f>((M89*L89)+(M90*L90)+(M91*L91))*1.1525</f>
        <v>0.28620032500000003</v>
      </c>
      <c r="O89" s="133">
        <f t="shared" si="38"/>
        <v>1.0916705272500002</v>
      </c>
      <c r="P89" s="310">
        <f>N89*E89</f>
        <v>0.34344039000000004</v>
      </c>
      <c r="Q89" s="310">
        <f>O89*E89</f>
        <v>1.3100046327000003</v>
      </c>
      <c r="BY89" s="252">
        <v>0.80864483500000006</v>
      </c>
      <c r="BZ89" s="22">
        <v>1.35</v>
      </c>
    </row>
    <row r="90" spans="1:78" s="20" customFormat="1" ht="12.75" hidden="1" customHeight="1">
      <c r="A90" s="340"/>
      <c r="B90" s="341"/>
      <c r="C90" s="348"/>
      <c r="D90" s="343"/>
      <c r="E90" s="344"/>
      <c r="F90" s="345"/>
      <c r="G90" s="376"/>
      <c r="H90" s="328"/>
      <c r="I90" s="328"/>
      <c r="J90" s="5" t="s">
        <v>24</v>
      </c>
      <c r="K90" s="148" t="s">
        <v>21</v>
      </c>
      <c r="L90" s="3">
        <v>2.7E-2</v>
      </c>
      <c r="M90" s="152">
        <v>0.79</v>
      </c>
      <c r="N90" s="310"/>
      <c r="O90" s="133">
        <f t="shared" si="38"/>
        <v>0</v>
      </c>
      <c r="P90" s="310"/>
      <c r="Q90" s="310"/>
      <c r="BY90" s="252"/>
      <c r="BZ90" s="22">
        <v>1.35</v>
      </c>
    </row>
    <row r="91" spans="1:78" s="20" customFormat="1" ht="21.75" hidden="1" customHeight="1">
      <c r="A91" s="340"/>
      <c r="B91" s="341"/>
      <c r="C91" s="348"/>
      <c r="D91" s="343"/>
      <c r="E91" s="344"/>
      <c r="F91" s="345"/>
      <c r="G91" s="376"/>
      <c r="H91" s="328"/>
      <c r="I91" s="328"/>
      <c r="J91" s="157" t="s">
        <v>95</v>
      </c>
      <c r="K91" s="148" t="s">
        <v>21</v>
      </c>
      <c r="L91" s="3">
        <v>2E-3</v>
      </c>
      <c r="M91" s="152">
        <v>1.5</v>
      </c>
      <c r="N91" s="310"/>
      <c r="O91" s="133">
        <f t="shared" si="38"/>
        <v>0</v>
      </c>
      <c r="P91" s="310"/>
      <c r="Q91" s="310"/>
      <c r="BY91" s="252"/>
      <c r="BZ91" s="22">
        <v>1.35</v>
      </c>
    </row>
    <row r="92" spans="1:78" s="22" customFormat="1" ht="14.25" customHeight="1">
      <c r="A92" s="31"/>
      <c r="B92" s="32"/>
      <c r="C92" s="55" t="s">
        <v>54</v>
      </c>
      <c r="D92" s="28"/>
      <c r="E92" s="124"/>
      <c r="F92" s="33"/>
      <c r="G92" s="34"/>
      <c r="H92" s="35"/>
      <c r="I92" s="35"/>
      <c r="J92" s="36"/>
      <c r="K92" s="37"/>
      <c r="L92" s="120"/>
      <c r="M92" s="152"/>
      <c r="N92" s="142"/>
      <c r="O92" s="133"/>
      <c r="P92" s="142"/>
      <c r="Q92" s="21">
        <f>SUM(Q66:Q91)</f>
        <v>599.49367341924619</v>
      </c>
      <c r="AN92" s="173"/>
      <c r="BY92" s="249"/>
      <c r="BZ92" s="22">
        <v>1.35</v>
      </c>
    </row>
    <row r="93" spans="1:78" ht="16.5" customHeight="1">
      <c r="A93" s="143"/>
      <c r="B93" s="143"/>
      <c r="C93" s="77" t="s">
        <v>147</v>
      </c>
      <c r="D93" s="143"/>
      <c r="E93" s="139"/>
      <c r="F93" s="143"/>
      <c r="G93" s="143"/>
      <c r="H93" s="152"/>
      <c r="I93" s="152"/>
      <c r="J93" s="4"/>
      <c r="K93" s="143"/>
      <c r="L93" s="152"/>
      <c r="M93" s="152"/>
      <c r="N93" s="143"/>
      <c r="O93" s="133"/>
      <c r="P93" s="152"/>
      <c r="Q93" s="152"/>
      <c r="T93" s="16"/>
      <c r="BY93" s="242"/>
      <c r="BZ93" s="22">
        <v>1.35</v>
      </c>
    </row>
    <row r="94" spans="1:78" ht="20.25" customHeight="1">
      <c r="A94" s="143"/>
      <c r="B94" s="143"/>
      <c r="C94" s="77" t="s">
        <v>139</v>
      </c>
      <c r="D94" s="143"/>
      <c r="E94" s="139"/>
      <c r="F94" s="143"/>
      <c r="G94" s="143"/>
      <c r="H94" s="152"/>
      <c r="I94" s="152"/>
      <c r="J94" s="4"/>
      <c r="K94" s="143"/>
      <c r="L94" s="152"/>
      <c r="M94" s="152"/>
      <c r="N94" s="143"/>
      <c r="O94" s="133"/>
      <c r="P94" s="152"/>
      <c r="Q94" s="152"/>
      <c r="BY94" s="242"/>
      <c r="BZ94" s="22">
        <v>1.35</v>
      </c>
    </row>
    <row r="95" spans="1:78" s="22" customFormat="1" ht="30" customHeight="1">
      <c r="A95" s="143">
        <v>1</v>
      </c>
      <c r="B95" s="144" t="s">
        <v>58</v>
      </c>
      <c r="C95" s="15" t="s">
        <v>108</v>
      </c>
      <c r="D95" s="143" t="s">
        <v>143</v>
      </c>
      <c r="E95" s="145">
        <v>14</v>
      </c>
      <c r="F95" s="143"/>
      <c r="G95" s="143"/>
      <c r="H95" s="132"/>
      <c r="I95" s="132"/>
      <c r="J95" s="4"/>
      <c r="K95" s="143"/>
      <c r="L95" s="152"/>
      <c r="M95" s="152"/>
      <c r="N95" s="142"/>
      <c r="O95" s="133">
        <f t="shared" si="38"/>
        <v>6.75</v>
      </c>
      <c r="P95" s="142"/>
      <c r="Q95" s="133">
        <f>O95*E95</f>
        <v>94.5</v>
      </c>
      <c r="S95" s="42">
        <v>50</v>
      </c>
      <c r="BY95" s="244">
        <v>5</v>
      </c>
      <c r="BZ95" s="22">
        <v>1.35</v>
      </c>
    </row>
    <row r="96" spans="1:78" s="22" customFormat="1" ht="29.25" customHeight="1">
      <c r="A96" s="143">
        <v>2</v>
      </c>
      <c r="B96" s="144" t="s">
        <v>109</v>
      </c>
      <c r="C96" s="15" t="s">
        <v>110</v>
      </c>
      <c r="D96" s="143" t="s">
        <v>143</v>
      </c>
      <c r="E96" s="145">
        <v>22</v>
      </c>
      <c r="F96" s="143">
        <v>1.4E-2</v>
      </c>
      <c r="G96" s="143">
        <v>0.30299999999999999</v>
      </c>
      <c r="H96" s="132">
        <f t="shared" ref="H96:H107" si="48">F96*$H$9</f>
        <v>3.4118280000000001E-2</v>
      </c>
      <c r="I96" s="132">
        <f>G96*$I$9</f>
        <v>0.93145230000000001</v>
      </c>
      <c r="J96" s="4"/>
      <c r="K96" s="143"/>
      <c r="L96" s="152"/>
      <c r="M96" s="152"/>
      <c r="N96" s="142"/>
      <c r="O96" s="133">
        <f t="shared" si="38"/>
        <v>1.3035202830000001</v>
      </c>
      <c r="P96" s="142"/>
      <c r="Q96" s="133">
        <f>O96*E96</f>
        <v>28.677446226000001</v>
      </c>
      <c r="S96" s="42"/>
      <c r="BY96" s="244">
        <v>0.96557058000000007</v>
      </c>
      <c r="BZ96" s="22">
        <v>1.35</v>
      </c>
    </row>
    <row r="97" spans="1:78" s="22" customFormat="1" ht="27.75" customHeight="1">
      <c r="A97" s="143">
        <v>3</v>
      </c>
      <c r="B97" s="144" t="s">
        <v>111</v>
      </c>
      <c r="C97" s="15" t="s">
        <v>112</v>
      </c>
      <c r="D97" s="143" t="s">
        <v>143</v>
      </c>
      <c r="E97" s="145">
        <v>18</v>
      </c>
      <c r="F97" s="143">
        <v>1.0999999999999999E-2</v>
      </c>
      <c r="G97" s="143">
        <v>0.224</v>
      </c>
      <c r="H97" s="132">
        <f t="shared" si="48"/>
        <v>2.680722E-2</v>
      </c>
      <c r="I97" s="132">
        <f t="shared" ref="I97:I98" si="49">G97*$I$9</f>
        <v>0.68859840000000005</v>
      </c>
      <c r="J97" s="4"/>
      <c r="K97" s="143"/>
      <c r="L97" s="152"/>
      <c r="M97" s="152"/>
      <c r="N97" s="142"/>
      <c r="O97" s="133">
        <f t="shared" si="38"/>
        <v>0.96579758700000018</v>
      </c>
      <c r="P97" s="142"/>
      <c r="Q97" s="133">
        <f>O97*E97</f>
        <v>17.384356566000005</v>
      </c>
      <c r="S97" s="42">
        <v>940</v>
      </c>
      <c r="BY97" s="244">
        <v>0.71540562000000008</v>
      </c>
      <c r="BZ97" s="22">
        <v>1.35</v>
      </c>
    </row>
    <row r="98" spans="1:78" s="22" customFormat="1" ht="24.75" customHeight="1">
      <c r="A98" s="143">
        <v>4</v>
      </c>
      <c r="B98" s="144" t="s">
        <v>113</v>
      </c>
      <c r="C98" s="15" t="s">
        <v>114</v>
      </c>
      <c r="D98" s="143" t="s">
        <v>143</v>
      </c>
      <c r="E98" s="145">
        <v>8</v>
      </c>
      <c r="F98" s="143">
        <v>8.0000000000000002E-3</v>
      </c>
      <c r="G98" s="143">
        <v>0.17299999999999999</v>
      </c>
      <c r="H98" s="132">
        <f t="shared" si="48"/>
        <v>1.9496159999999998E-2</v>
      </c>
      <c r="I98" s="132">
        <f t="shared" si="49"/>
        <v>0.53181929999999999</v>
      </c>
      <c r="J98" s="4"/>
      <c r="K98" s="143"/>
      <c r="L98" s="152"/>
      <c r="M98" s="152"/>
      <c r="N98" s="142"/>
      <c r="O98" s="133">
        <f t="shared" si="38"/>
        <v>0.74427587100000003</v>
      </c>
      <c r="P98" s="142"/>
      <c r="Q98" s="133">
        <f>O98*E98</f>
        <v>5.9542069680000003</v>
      </c>
      <c r="S98" s="42"/>
      <c r="BY98" s="244">
        <v>0.55131545999999998</v>
      </c>
      <c r="BZ98" s="22">
        <v>1.35</v>
      </c>
    </row>
    <row r="99" spans="1:78" s="22" customFormat="1" ht="21" customHeight="1">
      <c r="A99" s="143">
        <v>5</v>
      </c>
      <c r="B99" s="144" t="s">
        <v>44</v>
      </c>
      <c r="C99" s="15" t="s">
        <v>45</v>
      </c>
      <c r="D99" s="143" t="s">
        <v>143</v>
      </c>
      <c r="E99" s="145">
        <v>10</v>
      </c>
      <c r="F99" s="143">
        <v>1.94</v>
      </c>
      <c r="G99" s="143"/>
      <c r="H99" s="132">
        <f t="shared" si="48"/>
        <v>4.7278187999999997</v>
      </c>
      <c r="I99" s="132"/>
      <c r="J99" s="4"/>
      <c r="K99" s="143"/>
      <c r="L99" s="152"/>
      <c r="M99" s="152"/>
      <c r="N99" s="142"/>
      <c r="O99" s="133">
        <f t="shared" si="38"/>
        <v>6.3825553800000003</v>
      </c>
      <c r="P99" s="142"/>
      <c r="Q99" s="133">
        <f t="shared" ref="Q99:Q102" si="50">O99*E99</f>
        <v>63.825553800000002</v>
      </c>
      <c r="S99" s="42">
        <v>74.569999999999993</v>
      </c>
      <c r="BY99" s="244">
        <v>4.7278187999999997</v>
      </c>
      <c r="BZ99" s="22">
        <v>1.35</v>
      </c>
    </row>
    <row r="100" spans="1:78" s="17" customFormat="1" ht="18" customHeight="1">
      <c r="A100" s="99">
        <v>6</v>
      </c>
      <c r="B100" s="100" t="s">
        <v>46</v>
      </c>
      <c r="C100" s="101" t="s">
        <v>47</v>
      </c>
      <c r="D100" s="143" t="s">
        <v>143</v>
      </c>
      <c r="E100" s="102">
        <v>6.72</v>
      </c>
      <c r="F100" s="35">
        <v>1.1000000000000001</v>
      </c>
      <c r="G100" s="35"/>
      <c r="H100" s="132">
        <f t="shared" si="48"/>
        <v>2.6807220000000003</v>
      </c>
      <c r="I100" s="132"/>
      <c r="J100" s="103"/>
      <c r="K100" s="104"/>
      <c r="L100" s="40"/>
      <c r="M100" s="40"/>
      <c r="N100" s="48"/>
      <c r="O100" s="133">
        <f t="shared" si="38"/>
        <v>3.6189747000000008</v>
      </c>
      <c r="P100" s="48"/>
      <c r="Q100" s="133">
        <f t="shared" si="50"/>
        <v>24.319509984000003</v>
      </c>
      <c r="BY100" s="245">
        <v>2.6807220000000003</v>
      </c>
      <c r="BZ100" s="22">
        <v>1.35</v>
      </c>
    </row>
    <row r="101" spans="1:78" s="20" customFormat="1" ht="39.75" customHeight="1">
      <c r="A101" s="70">
        <v>7</v>
      </c>
      <c r="B101" s="18" t="s">
        <v>103</v>
      </c>
      <c r="C101" s="15" t="s">
        <v>134</v>
      </c>
      <c r="D101" s="143" t="s">
        <v>143</v>
      </c>
      <c r="E101" s="145">
        <v>4.6900000000000004</v>
      </c>
      <c r="F101" s="70">
        <v>0.42299999999999999</v>
      </c>
      <c r="G101" s="70">
        <v>0.78</v>
      </c>
      <c r="H101" s="132">
        <f t="shared" si="48"/>
        <v>1.0308594600000001</v>
      </c>
      <c r="I101" s="35">
        <f t="shared" ref="I101:I102" si="51">G101*$I$9</f>
        <v>2.3977980000000003</v>
      </c>
      <c r="J101" s="19"/>
      <c r="K101" s="70"/>
      <c r="L101" s="158"/>
      <c r="M101" s="158"/>
      <c r="N101" s="142"/>
      <c r="O101" s="133">
        <f t="shared" si="38"/>
        <v>4.6286875710000004</v>
      </c>
      <c r="P101" s="48"/>
      <c r="Q101" s="133">
        <f t="shared" si="50"/>
        <v>21.708544707990004</v>
      </c>
      <c r="BY101" s="246">
        <v>3.4286574600000002</v>
      </c>
      <c r="BZ101" s="22">
        <v>1.35</v>
      </c>
    </row>
    <row r="102" spans="1:78" s="20" customFormat="1" ht="40.5" customHeight="1">
      <c r="A102" s="70">
        <v>8</v>
      </c>
      <c r="B102" s="18" t="s">
        <v>103</v>
      </c>
      <c r="C102" s="15" t="s">
        <v>133</v>
      </c>
      <c r="D102" s="143" t="s">
        <v>143</v>
      </c>
      <c r="E102" s="145">
        <v>14.07</v>
      </c>
      <c r="F102" s="70">
        <v>0.42299999999999999</v>
      </c>
      <c r="G102" s="70">
        <v>0.78</v>
      </c>
      <c r="H102" s="132">
        <f t="shared" si="48"/>
        <v>1.0308594600000001</v>
      </c>
      <c r="I102" s="35">
        <f t="shared" si="51"/>
        <v>2.3977980000000003</v>
      </c>
      <c r="J102" s="19"/>
      <c r="K102" s="70"/>
      <c r="L102" s="158"/>
      <c r="M102" s="158"/>
      <c r="N102" s="142"/>
      <c r="O102" s="133">
        <f t="shared" si="38"/>
        <v>4.6286875710000004</v>
      </c>
      <c r="P102" s="48"/>
      <c r="Q102" s="133">
        <f t="shared" si="50"/>
        <v>65.125634123970002</v>
      </c>
      <c r="BY102" s="246">
        <v>3.4286574600000002</v>
      </c>
      <c r="BZ102" s="22">
        <v>1.35</v>
      </c>
    </row>
    <row r="103" spans="1:78" s="22" customFormat="1" ht="21" customHeight="1">
      <c r="A103" s="143">
        <v>9</v>
      </c>
      <c r="B103" s="144" t="s">
        <v>48</v>
      </c>
      <c r="C103" s="15" t="s">
        <v>49</v>
      </c>
      <c r="D103" s="144" t="s">
        <v>145</v>
      </c>
      <c r="E103" s="145">
        <v>67</v>
      </c>
      <c r="F103" s="143">
        <v>0.03</v>
      </c>
      <c r="G103" s="143">
        <v>0.03</v>
      </c>
      <c r="H103" s="132">
        <f t="shared" si="48"/>
        <v>7.3110599999999998E-2</v>
      </c>
      <c r="I103" s="132">
        <f>G103*$I$9</f>
        <v>9.2222999999999999E-2</v>
      </c>
      <c r="J103" s="4" t="s">
        <v>50</v>
      </c>
      <c r="K103" s="143" t="s">
        <v>145</v>
      </c>
      <c r="L103" s="152">
        <v>1.01</v>
      </c>
      <c r="M103" s="152">
        <v>0.05</v>
      </c>
      <c r="N103" s="142">
        <f>L103*M103*1.1525</f>
        <v>5.820125000000001E-2</v>
      </c>
      <c r="O103" s="133">
        <f t="shared" si="38"/>
        <v>0.30177204750000003</v>
      </c>
      <c r="P103" s="142">
        <f>N103*E103</f>
        <v>3.8994837500000008</v>
      </c>
      <c r="Q103" s="133">
        <f>O103*E103</f>
        <v>20.2187271825</v>
      </c>
      <c r="BY103" s="244">
        <v>0.22353485000000001</v>
      </c>
      <c r="BZ103" s="22">
        <v>1.35</v>
      </c>
    </row>
    <row r="104" spans="1:78" s="22" customFormat="1" ht="24" customHeight="1">
      <c r="A104" s="143">
        <v>10</v>
      </c>
      <c r="B104" s="144" t="s">
        <v>115</v>
      </c>
      <c r="C104" s="15" t="s">
        <v>116</v>
      </c>
      <c r="D104" s="143" t="s">
        <v>143</v>
      </c>
      <c r="E104" s="145">
        <v>40</v>
      </c>
      <c r="F104" s="143">
        <v>7.3999999999999996E-2</v>
      </c>
      <c r="G104" s="143">
        <v>6.7000000000000004E-2</v>
      </c>
      <c r="H104" s="132">
        <f t="shared" si="48"/>
        <v>0.18033948</v>
      </c>
      <c r="I104" s="132">
        <f>G104*$I$9</f>
        <v>0.20596470000000003</v>
      </c>
      <c r="J104" s="4"/>
      <c r="K104" s="143"/>
      <c r="L104" s="152"/>
      <c r="M104" s="152"/>
      <c r="N104" s="142"/>
      <c r="O104" s="133">
        <f t="shared" si="38"/>
        <v>0.52151064300000005</v>
      </c>
      <c r="P104" s="142"/>
      <c r="Q104" s="133">
        <f>O104*E104</f>
        <v>20.860425720000002</v>
      </c>
      <c r="BY104" s="244">
        <v>0.38630418</v>
      </c>
      <c r="BZ104" s="22">
        <v>1.35</v>
      </c>
    </row>
    <row r="105" spans="1:78" s="12" customFormat="1" ht="28.5" customHeight="1">
      <c r="A105" s="70">
        <v>11</v>
      </c>
      <c r="B105" s="18" t="s">
        <v>117</v>
      </c>
      <c r="C105" s="155" t="s">
        <v>118</v>
      </c>
      <c r="D105" s="143" t="s">
        <v>143</v>
      </c>
      <c r="E105" s="145">
        <v>18.96</v>
      </c>
      <c r="F105" s="57">
        <v>7.3999999999999996E-2</v>
      </c>
      <c r="G105" s="57">
        <f>0.0172+42/1000</f>
        <v>5.9200000000000003E-2</v>
      </c>
      <c r="H105" s="132">
        <f t="shared" si="48"/>
        <v>0.18033948</v>
      </c>
      <c r="I105" s="132">
        <f>G105*$I$9</f>
        <v>0.18198672000000002</v>
      </c>
      <c r="J105" s="19"/>
      <c r="K105" s="70"/>
      <c r="L105" s="158"/>
      <c r="M105" s="152"/>
      <c r="N105" s="142"/>
      <c r="O105" s="133">
        <f t="shared" si="38"/>
        <v>0.4891403700000001</v>
      </c>
      <c r="P105" s="48"/>
      <c r="Q105" s="133">
        <f t="shared" ref="Q105:Q107" si="52">O105*E105</f>
        <v>9.2741014152000023</v>
      </c>
      <c r="BY105" s="247">
        <v>0.36232620000000004</v>
      </c>
      <c r="BZ105" s="22">
        <v>1.35</v>
      </c>
    </row>
    <row r="106" spans="1:78" s="60" customFormat="1" ht="18.75" customHeight="1">
      <c r="A106" s="70">
        <v>12</v>
      </c>
      <c r="B106" s="70" t="s">
        <v>53</v>
      </c>
      <c r="C106" s="155" t="s">
        <v>135</v>
      </c>
      <c r="D106" s="143" t="s">
        <v>143</v>
      </c>
      <c r="E106" s="145">
        <v>11</v>
      </c>
      <c r="F106" s="70">
        <v>0.56200000000000006</v>
      </c>
      <c r="G106" s="70"/>
      <c r="H106" s="132">
        <f t="shared" si="48"/>
        <v>1.3696052400000001</v>
      </c>
      <c r="I106" s="132"/>
      <c r="J106" s="19"/>
      <c r="K106" s="70"/>
      <c r="L106" s="158"/>
      <c r="M106" s="158"/>
      <c r="N106" s="142"/>
      <c r="O106" s="133">
        <f t="shared" si="38"/>
        <v>1.8489670740000002</v>
      </c>
      <c r="P106" s="48"/>
      <c r="Q106" s="133">
        <f t="shared" si="52"/>
        <v>20.338637814000002</v>
      </c>
      <c r="U106" s="12"/>
      <c r="BY106" s="248">
        <v>1.3696052400000001</v>
      </c>
      <c r="BZ106" s="22">
        <v>1.35</v>
      </c>
    </row>
    <row r="107" spans="1:78" s="60" customFormat="1" ht="21" customHeight="1">
      <c r="A107" s="70">
        <v>13</v>
      </c>
      <c r="B107" s="18" t="s">
        <v>56</v>
      </c>
      <c r="C107" s="15" t="s">
        <v>132</v>
      </c>
      <c r="D107" s="18" t="s">
        <v>40</v>
      </c>
      <c r="E107" s="139">
        <v>12.41</v>
      </c>
      <c r="F107" s="158">
        <v>0.4</v>
      </c>
      <c r="G107" s="158">
        <v>0.35</v>
      </c>
      <c r="H107" s="132">
        <f t="shared" si="48"/>
        <v>0.97480800000000001</v>
      </c>
      <c r="I107" s="132">
        <f>G107*$I$9</f>
        <v>1.0759349999999999</v>
      </c>
      <c r="J107" s="58"/>
      <c r="K107" s="59"/>
      <c r="L107" s="59"/>
      <c r="M107" s="153"/>
      <c r="N107" s="158"/>
      <c r="O107" s="133">
        <f t="shared" si="38"/>
        <v>2.7685030500000001</v>
      </c>
      <c r="P107" s="48"/>
      <c r="Q107" s="133">
        <f t="shared" si="52"/>
        <v>34.357122850499998</v>
      </c>
      <c r="BY107" s="248">
        <v>2.0507429999999998</v>
      </c>
      <c r="BZ107" s="22">
        <v>1.35</v>
      </c>
    </row>
    <row r="108" spans="1:78" ht="14.25" customHeight="1">
      <c r="A108" s="144"/>
      <c r="B108" s="144"/>
      <c r="C108" s="55" t="s">
        <v>149</v>
      </c>
      <c r="D108" s="144"/>
      <c r="E108" s="145"/>
      <c r="F108" s="144"/>
      <c r="G108" s="144"/>
      <c r="H108" s="132"/>
      <c r="I108" s="132"/>
      <c r="J108" s="15"/>
      <c r="K108" s="144"/>
      <c r="L108" s="153"/>
      <c r="M108" s="153"/>
      <c r="N108" s="144"/>
      <c r="O108" s="133"/>
      <c r="P108" s="144"/>
      <c r="Q108" s="153"/>
      <c r="T108" s="69"/>
      <c r="BZ108" s="22">
        <v>1.35</v>
      </c>
    </row>
    <row r="109" spans="1:78" s="20" customFormat="1" ht="27" customHeight="1">
      <c r="A109" s="161" t="s">
        <v>31</v>
      </c>
      <c r="B109" s="161" t="s">
        <v>119</v>
      </c>
      <c r="C109" s="147" t="s">
        <v>148</v>
      </c>
      <c r="D109" s="162" t="s">
        <v>29</v>
      </c>
      <c r="E109" s="149">
        <v>8</v>
      </c>
      <c r="F109" s="163">
        <v>0.77</v>
      </c>
      <c r="G109" s="163">
        <v>0.26</v>
      </c>
      <c r="H109" s="132">
        <f t="shared" ref="H109:H111" si="53">F109*$H$9</f>
        <v>1.8765054000000001</v>
      </c>
      <c r="I109" s="132">
        <f t="shared" ref="I109:I110" si="54">G109*$I$9</f>
        <v>0.79926600000000003</v>
      </c>
      <c r="J109" s="147" t="s">
        <v>22</v>
      </c>
      <c r="K109" s="162" t="s">
        <v>26</v>
      </c>
      <c r="L109" s="38">
        <v>0.4</v>
      </c>
      <c r="M109" s="152">
        <v>2.96</v>
      </c>
      <c r="N109" s="133">
        <f>L109*M109*1.1525</f>
        <v>1.36456</v>
      </c>
      <c r="O109" s="133">
        <f t="shared" si="38"/>
        <v>5.4544473900000012</v>
      </c>
      <c r="P109" s="110">
        <f>N109*E109</f>
        <v>10.91648</v>
      </c>
      <c r="Q109" s="110">
        <f>O109*E109</f>
        <v>43.63557912000001</v>
      </c>
      <c r="BY109" s="252">
        <v>4.0403314000000004</v>
      </c>
      <c r="BZ109" s="22">
        <v>1.35</v>
      </c>
    </row>
    <row r="110" spans="1:78" s="20" customFormat="1" ht="25.5" customHeight="1">
      <c r="A110" s="146" t="s">
        <v>32</v>
      </c>
      <c r="B110" s="146" t="s">
        <v>25</v>
      </c>
      <c r="C110" s="157" t="s">
        <v>70</v>
      </c>
      <c r="D110" s="148" t="s">
        <v>26</v>
      </c>
      <c r="E110" s="149">
        <v>75</v>
      </c>
      <c r="F110" s="47">
        <v>0.21</v>
      </c>
      <c r="G110" s="47">
        <v>0.03</v>
      </c>
      <c r="H110" s="132">
        <f t="shared" si="53"/>
        <v>0.51177419999999996</v>
      </c>
      <c r="I110" s="132">
        <f t="shared" si="54"/>
        <v>9.2222999999999999E-2</v>
      </c>
      <c r="J110" s="5" t="s">
        <v>22</v>
      </c>
      <c r="K110" s="148" t="s">
        <v>26</v>
      </c>
      <c r="L110" s="3">
        <v>1</v>
      </c>
      <c r="M110" s="152">
        <v>2.96</v>
      </c>
      <c r="N110" s="142">
        <f t="shared" ref="N110:N111" si="55">L110*M110*1.1525</f>
        <v>3.4114</v>
      </c>
      <c r="O110" s="133">
        <f t="shared" si="38"/>
        <v>5.4207862200000001</v>
      </c>
      <c r="P110" s="48">
        <f t="shared" ref="P110:P111" si="56">N110*E110</f>
        <v>255.85499999999999</v>
      </c>
      <c r="Q110" s="40">
        <f>O110*E110</f>
        <v>406.5589665</v>
      </c>
      <c r="BY110" s="246">
        <v>4.0153971999999998</v>
      </c>
      <c r="BZ110" s="22">
        <v>1.35</v>
      </c>
    </row>
    <row r="111" spans="1:78" s="12" customFormat="1" ht="26.25" customHeight="1">
      <c r="A111" s="146" t="s">
        <v>30</v>
      </c>
      <c r="B111" s="146" t="s">
        <v>71</v>
      </c>
      <c r="C111" s="157" t="s">
        <v>38</v>
      </c>
      <c r="D111" s="148" t="s">
        <v>105</v>
      </c>
      <c r="E111" s="149">
        <v>22.72</v>
      </c>
      <c r="F111" s="150">
        <v>0.3</v>
      </c>
      <c r="G111" s="150"/>
      <c r="H111" s="132">
        <f t="shared" si="53"/>
        <v>0.73110599999999992</v>
      </c>
      <c r="I111" s="132"/>
      <c r="J111" s="43" t="s">
        <v>27</v>
      </c>
      <c r="K111" s="44" t="s">
        <v>21</v>
      </c>
      <c r="L111" s="3">
        <v>2.4</v>
      </c>
      <c r="M111" s="152">
        <v>0.16500000000000001</v>
      </c>
      <c r="N111" s="133">
        <f t="shared" si="55"/>
        <v>0.45639000000000007</v>
      </c>
      <c r="O111" s="133">
        <f t="shared" si="38"/>
        <v>1.6031195999999999</v>
      </c>
      <c r="P111" s="40">
        <f t="shared" si="56"/>
        <v>10.369180800000001</v>
      </c>
      <c r="Q111" s="40">
        <f t="shared" ref="Q111" si="57">O111*E111</f>
        <v>36.422877311999997</v>
      </c>
      <c r="BY111" s="250">
        <v>1.1874959999999999</v>
      </c>
      <c r="BZ111" s="22">
        <v>1.35</v>
      </c>
    </row>
    <row r="112" spans="1:78" ht="24.75" customHeight="1">
      <c r="A112" s="322">
        <v>4</v>
      </c>
      <c r="B112" s="322" t="s">
        <v>67</v>
      </c>
      <c r="C112" s="324" t="s">
        <v>214</v>
      </c>
      <c r="D112" s="325" t="s">
        <v>37</v>
      </c>
      <c r="E112" s="326">
        <v>8</v>
      </c>
      <c r="F112" s="322">
        <v>0.97</v>
      </c>
      <c r="G112" s="322">
        <v>0.08</v>
      </c>
      <c r="H112" s="328">
        <f>F112*$H$9</f>
        <v>2.3639093999999998</v>
      </c>
      <c r="I112" s="328">
        <f>G112*$I$9</f>
        <v>0.24592800000000001</v>
      </c>
      <c r="J112" s="15" t="s">
        <v>215</v>
      </c>
      <c r="K112" s="143" t="s">
        <v>37</v>
      </c>
      <c r="L112" s="152">
        <v>1</v>
      </c>
      <c r="M112" s="152">
        <v>150</v>
      </c>
      <c r="N112" s="327">
        <f>((M112*L112)+(M113*L113)+(M114*L114)+(M115*L115))*1.1525</f>
        <v>187.62699999999998</v>
      </c>
      <c r="O112" s="133">
        <f t="shared" si="38"/>
        <v>256.81973048999998</v>
      </c>
      <c r="P112" s="327">
        <f>N112*E112</f>
        <v>1501.0159999999998</v>
      </c>
      <c r="Q112" s="310">
        <f>O112*E112</f>
        <v>2054.5578439199999</v>
      </c>
      <c r="BY112" s="251">
        <v>190.23683739999998</v>
      </c>
      <c r="BZ112" s="22">
        <v>1.35</v>
      </c>
    </row>
    <row r="113" spans="1:78" ht="20.25" hidden="1" customHeight="1">
      <c r="A113" s="322"/>
      <c r="B113" s="322"/>
      <c r="C113" s="324"/>
      <c r="D113" s="325"/>
      <c r="E113" s="326"/>
      <c r="F113" s="322"/>
      <c r="G113" s="322"/>
      <c r="H113" s="328"/>
      <c r="I113" s="328"/>
      <c r="J113" s="4" t="s">
        <v>69</v>
      </c>
      <c r="K113" s="143" t="s">
        <v>37</v>
      </c>
      <c r="L113" s="152">
        <v>2</v>
      </c>
      <c r="M113" s="152">
        <v>4.5</v>
      </c>
      <c r="N113" s="327"/>
      <c r="O113" s="133">
        <f t="shared" si="38"/>
        <v>0</v>
      </c>
      <c r="P113" s="327"/>
      <c r="Q113" s="310"/>
      <c r="R113" s="39"/>
      <c r="BY113" s="251"/>
      <c r="BZ113" s="22">
        <v>1.35</v>
      </c>
    </row>
    <row r="114" spans="1:78" ht="24" hidden="1" customHeight="1">
      <c r="A114" s="322"/>
      <c r="B114" s="322"/>
      <c r="C114" s="324"/>
      <c r="D114" s="325"/>
      <c r="E114" s="326"/>
      <c r="F114" s="322"/>
      <c r="G114" s="322"/>
      <c r="H114" s="328"/>
      <c r="I114" s="328"/>
      <c r="J114" s="4" t="s">
        <v>68</v>
      </c>
      <c r="K114" s="143" t="s">
        <v>39</v>
      </c>
      <c r="L114" s="152">
        <v>2.2000000000000002</v>
      </c>
      <c r="M114" s="152">
        <v>1</v>
      </c>
      <c r="N114" s="327"/>
      <c r="O114" s="133">
        <f t="shared" si="38"/>
        <v>0</v>
      </c>
      <c r="P114" s="327"/>
      <c r="Q114" s="310"/>
      <c r="BY114" s="251"/>
      <c r="BZ114" s="22">
        <v>1.35</v>
      </c>
    </row>
    <row r="115" spans="1:78" ht="18.75" hidden="1" customHeight="1">
      <c r="A115" s="322"/>
      <c r="B115" s="322"/>
      <c r="C115" s="324"/>
      <c r="D115" s="325"/>
      <c r="E115" s="326"/>
      <c r="F115" s="322"/>
      <c r="G115" s="322"/>
      <c r="H115" s="328"/>
      <c r="I115" s="328"/>
      <c r="J115" s="4" t="s">
        <v>66</v>
      </c>
      <c r="K115" s="143" t="s">
        <v>37</v>
      </c>
      <c r="L115" s="152">
        <v>2</v>
      </c>
      <c r="M115" s="152">
        <v>0.8</v>
      </c>
      <c r="N115" s="327"/>
      <c r="O115" s="133">
        <f t="shared" si="38"/>
        <v>0</v>
      </c>
      <c r="P115" s="327"/>
      <c r="Q115" s="310"/>
      <c r="BY115" s="251"/>
      <c r="BZ115" s="22">
        <v>1.35</v>
      </c>
    </row>
    <row r="116" spans="1:78" s="20" customFormat="1" ht="20.25" customHeight="1">
      <c r="A116" s="340" t="s">
        <v>92</v>
      </c>
      <c r="B116" s="341" t="s">
        <v>93</v>
      </c>
      <c r="C116" s="348" t="s">
        <v>120</v>
      </c>
      <c r="D116" s="343" t="s">
        <v>105</v>
      </c>
      <c r="E116" s="344">
        <v>2.71</v>
      </c>
      <c r="F116" s="345">
        <v>0.214</v>
      </c>
      <c r="G116" s="345">
        <v>2.9999999999999997E-4</v>
      </c>
      <c r="H116" s="328">
        <f t="shared" ref="H116" si="58">F116*$H$9</f>
        <v>0.52152228</v>
      </c>
      <c r="I116" s="328">
        <f t="shared" ref="I116" si="59">G116*$I$9</f>
        <v>9.222299999999999E-4</v>
      </c>
      <c r="J116" s="5" t="s">
        <v>23</v>
      </c>
      <c r="K116" s="148" t="s">
        <v>21</v>
      </c>
      <c r="L116" s="3">
        <v>0.224</v>
      </c>
      <c r="M116" s="152">
        <v>1</v>
      </c>
      <c r="N116" s="310">
        <f>((M116*L116)+(M117*L117)+(M118*L118))*1.1525</f>
        <v>0.28620032500000003</v>
      </c>
      <c r="O116" s="133">
        <f t="shared" si="38"/>
        <v>1.0916705272500002</v>
      </c>
      <c r="P116" s="310">
        <f>N116*E116</f>
        <v>0.77560288075000006</v>
      </c>
      <c r="Q116" s="310">
        <f>O116*E116</f>
        <v>2.9584271288475006</v>
      </c>
      <c r="BY116" s="252">
        <v>0.80864483500000006</v>
      </c>
      <c r="BZ116" s="22">
        <v>1.35</v>
      </c>
    </row>
    <row r="117" spans="1:78" s="20" customFormat="1" ht="12.75" hidden="1" customHeight="1">
      <c r="A117" s="340"/>
      <c r="B117" s="341"/>
      <c r="C117" s="348"/>
      <c r="D117" s="343"/>
      <c r="E117" s="344"/>
      <c r="F117" s="345"/>
      <c r="G117" s="345"/>
      <c r="H117" s="328"/>
      <c r="I117" s="328"/>
      <c r="J117" s="5" t="s">
        <v>24</v>
      </c>
      <c r="K117" s="148" t="s">
        <v>21</v>
      </c>
      <c r="L117" s="3">
        <v>2.7E-2</v>
      </c>
      <c r="M117" s="152">
        <v>0.79</v>
      </c>
      <c r="N117" s="310"/>
      <c r="O117" s="133">
        <f t="shared" si="38"/>
        <v>0</v>
      </c>
      <c r="P117" s="310"/>
      <c r="Q117" s="310"/>
      <c r="BY117" s="252"/>
      <c r="BZ117" s="22">
        <v>1.35</v>
      </c>
    </row>
    <row r="118" spans="1:78" s="20" customFormat="1" ht="18.75" hidden="1" customHeight="1">
      <c r="A118" s="340"/>
      <c r="B118" s="341"/>
      <c r="C118" s="348"/>
      <c r="D118" s="343"/>
      <c r="E118" s="344"/>
      <c r="F118" s="345"/>
      <c r="G118" s="345"/>
      <c r="H118" s="328"/>
      <c r="I118" s="328"/>
      <c r="J118" s="157" t="s">
        <v>95</v>
      </c>
      <c r="K118" s="148" t="s">
        <v>21</v>
      </c>
      <c r="L118" s="3">
        <v>2E-3</v>
      </c>
      <c r="M118" s="152">
        <v>1.5</v>
      </c>
      <c r="N118" s="310"/>
      <c r="O118" s="133">
        <f t="shared" si="38"/>
        <v>0</v>
      </c>
      <c r="P118" s="310"/>
      <c r="Q118" s="310"/>
      <c r="BY118" s="252"/>
      <c r="BZ118" s="22">
        <v>1.35</v>
      </c>
    </row>
    <row r="119" spans="1:78" s="22" customFormat="1" ht="18" customHeight="1">
      <c r="A119" s="49">
        <v>6</v>
      </c>
      <c r="B119" s="143" t="s">
        <v>28</v>
      </c>
      <c r="C119" s="78" t="s">
        <v>144</v>
      </c>
      <c r="D119" s="49" t="s">
        <v>39</v>
      </c>
      <c r="E119" s="139">
        <v>84</v>
      </c>
      <c r="F119" s="50">
        <v>0.19</v>
      </c>
      <c r="G119" s="50">
        <v>0.16200000000000001</v>
      </c>
      <c r="H119" s="132">
        <f t="shared" ref="H119" si="60">F119*$H$9</f>
        <v>0.4630338</v>
      </c>
      <c r="I119" s="132">
        <f t="shared" ref="I119" si="61">G119*$I$9</f>
        <v>0.49800420000000001</v>
      </c>
      <c r="J119" s="41" t="s">
        <v>42</v>
      </c>
      <c r="K119" s="37" t="s">
        <v>39</v>
      </c>
      <c r="L119" s="119">
        <v>1</v>
      </c>
      <c r="M119" s="152">
        <v>0.75</v>
      </c>
      <c r="N119" s="133">
        <f>L119*M119*1.1525</f>
        <v>0.86437500000000012</v>
      </c>
      <c r="O119" s="133">
        <f t="shared" si="38"/>
        <v>2.4643075500000005</v>
      </c>
      <c r="P119" s="40">
        <f>N119*E119</f>
        <v>72.607500000000016</v>
      </c>
      <c r="Q119" s="40">
        <f>O119*E119</f>
        <v>207.00183420000005</v>
      </c>
      <c r="BY119" s="244">
        <v>1.8254130000000002</v>
      </c>
      <c r="BZ119" s="22">
        <v>1.35</v>
      </c>
    </row>
    <row r="120" spans="1:78" s="52" customFormat="1" ht="27.75" customHeight="1">
      <c r="A120" s="146" t="s">
        <v>33</v>
      </c>
      <c r="B120" s="146" t="s">
        <v>79</v>
      </c>
      <c r="C120" s="157" t="s">
        <v>150</v>
      </c>
      <c r="D120" s="148" t="s">
        <v>36</v>
      </c>
      <c r="E120" s="149">
        <v>6.4</v>
      </c>
      <c r="F120" s="150"/>
      <c r="G120" s="150"/>
      <c r="H120" s="132"/>
      <c r="I120" s="156"/>
      <c r="J120" s="43" t="s">
        <v>123</v>
      </c>
      <c r="K120" s="44" t="s">
        <v>36</v>
      </c>
      <c r="L120" s="3">
        <v>1</v>
      </c>
      <c r="M120" s="152">
        <v>37.5</v>
      </c>
      <c r="N120" s="142">
        <f t="shared" ref="N120:N121" si="62">L120*M120*1.1525</f>
        <v>43.21875</v>
      </c>
      <c r="O120" s="133">
        <f t="shared" si="38"/>
        <v>58.345312500000006</v>
      </c>
      <c r="P120" s="48">
        <f t="shared" ref="P120:P122" si="63">N120*E120</f>
        <v>276.60000000000002</v>
      </c>
      <c r="Q120" s="40">
        <f t="shared" ref="Q120:Q122" si="64">O120*E120</f>
        <v>373.41000000000008</v>
      </c>
      <c r="R120" s="73"/>
      <c r="BY120" s="254">
        <v>43.21875</v>
      </c>
      <c r="BZ120" s="22">
        <v>1.35</v>
      </c>
    </row>
    <row r="121" spans="1:78" s="52" customFormat="1" ht="28.5" customHeight="1">
      <c r="A121" s="146" t="s">
        <v>34</v>
      </c>
      <c r="B121" s="146" t="s">
        <v>79</v>
      </c>
      <c r="C121" s="111" t="s">
        <v>151</v>
      </c>
      <c r="D121" s="112" t="s">
        <v>36</v>
      </c>
      <c r="E121" s="130">
        <v>7</v>
      </c>
      <c r="F121" s="86"/>
      <c r="G121" s="86"/>
      <c r="H121" s="113"/>
      <c r="I121" s="114"/>
      <c r="J121" s="87" t="s">
        <v>123</v>
      </c>
      <c r="K121" s="88" t="s">
        <v>36</v>
      </c>
      <c r="L121" s="89">
        <v>1</v>
      </c>
      <c r="M121" s="152">
        <v>37.5</v>
      </c>
      <c r="N121" s="139">
        <f t="shared" si="62"/>
        <v>43.21875</v>
      </c>
      <c r="O121" s="133">
        <f t="shared" si="38"/>
        <v>58.345312500000006</v>
      </c>
      <c r="P121" s="115">
        <f t="shared" si="63"/>
        <v>302.53125</v>
      </c>
      <c r="Q121" s="117">
        <f t="shared" si="64"/>
        <v>408.41718750000007</v>
      </c>
      <c r="R121" s="73"/>
      <c r="BY121" s="254">
        <v>43.21875</v>
      </c>
      <c r="BZ121" s="22">
        <v>1.35</v>
      </c>
    </row>
    <row r="122" spans="1:78" s="52" customFormat="1" ht="42.75" customHeight="1">
      <c r="A122" s="340" t="s">
        <v>96</v>
      </c>
      <c r="B122" s="340" t="s">
        <v>124</v>
      </c>
      <c r="C122" s="346" t="s">
        <v>152</v>
      </c>
      <c r="D122" s="343" t="s">
        <v>36</v>
      </c>
      <c r="E122" s="344">
        <v>3.5</v>
      </c>
      <c r="F122" s="345">
        <v>2.4420000000000002</v>
      </c>
      <c r="G122" s="345">
        <v>1.84</v>
      </c>
      <c r="H122" s="328">
        <f t="shared" ref="H122" si="65">F122*$H$9</f>
        <v>5.9512028400000005</v>
      </c>
      <c r="I122" s="347">
        <f t="shared" ref="I122" si="66">G122*$I$9</f>
        <v>5.6563440000000007</v>
      </c>
      <c r="J122" s="90" t="s">
        <v>125</v>
      </c>
      <c r="K122" s="91" t="s">
        <v>106</v>
      </c>
      <c r="L122" s="92">
        <f>0.138</f>
        <v>0.13800000000000001</v>
      </c>
      <c r="M122" s="152">
        <v>0.45800000000000002</v>
      </c>
      <c r="N122" s="327">
        <f>(L122*M122+L123*M123)*1.1525</f>
        <v>2.7985512099999998</v>
      </c>
      <c r="O122" s="133">
        <f t="shared" si="38"/>
        <v>19.448232367500001</v>
      </c>
      <c r="P122" s="327">
        <f t="shared" si="63"/>
        <v>9.7949292349999997</v>
      </c>
      <c r="Q122" s="310">
        <f t="shared" si="64"/>
        <v>68.068813286250005</v>
      </c>
      <c r="BY122" s="254">
        <v>14.406098050000001</v>
      </c>
      <c r="BZ122" s="22">
        <v>1.35</v>
      </c>
    </row>
    <row r="123" spans="1:78" s="52" customFormat="1" ht="26.25" hidden="1" customHeight="1">
      <c r="A123" s="340"/>
      <c r="B123" s="340"/>
      <c r="C123" s="346"/>
      <c r="D123" s="343"/>
      <c r="E123" s="344"/>
      <c r="F123" s="345"/>
      <c r="G123" s="345"/>
      <c r="H123" s="328"/>
      <c r="I123" s="347"/>
      <c r="J123" s="93" t="s">
        <v>126</v>
      </c>
      <c r="K123" s="94" t="s">
        <v>127</v>
      </c>
      <c r="L123" s="95">
        <f>17.39</f>
        <v>17.39</v>
      </c>
      <c r="M123" s="152">
        <v>0.13600000000000001</v>
      </c>
      <c r="N123" s="327"/>
      <c r="O123" s="133">
        <f t="shared" si="38"/>
        <v>0</v>
      </c>
      <c r="P123" s="327"/>
      <c r="Q123" s="310"/>
      <c r="BY123" s="254"/>
      <c r="BZ123" s="22">
        <v>1.35</v>
      </c>
    </row>
    <row r="124" spans="1:78" s="52" customFormat="1" ht="30.75" customHeight="1">
      <c r="A124" s="340" t="s">
        <v>102</v>
      </c>
      <c r="B124" s="340" t="s">
        <v>128</v>
      </c>
      <c r="C124" s="346" t="s">
        <v>153</v>
      </c>
      <c r="D124" s="343" t="s">
        <v>37</v>
      </c>
      <c r="E124" s="344">
        <v>16</v>
      </c>
      <c r="F124" s="345">
        <v>1.98</v>
      </c>
      <c r="G124" s="345">
        <v>1.58</v>
      </c>
      <c r="H124" s="328">
        <f t="shared" ref="H124" si="67">F124*$H$9</f>
        <v>4.8252996000000001</v>
      </c>
      <c r="I124" s="347">
        <f t="shared" ref="I124" si="68">G124*$I$9</f>
        <v>4.8570780000000005</v>
      </c>
      <c r="J124" s="90" t="s">
        <v>125</v>
      </c>
      <c r="K124" s="91" t="s">
        <v>106</v>
      </c>
      <c r="L124" s="92">
        <f>0.138*0.83</f>
        <v>0.11454</v>
      </c>
      <c r="M124" s="96">
        <v>0.45800000000000002</v>
      </c>
      <c r="N124" s="327">
        <f>(L124*M124+L125*M125)*1.1525</f>
        <v>2.3227975043000004</v>
      </c>
      <c r="O124" s="133">
        <f t="shared" si="38"/>
        <v>16.206986390805003</v>
      </c>
      <c r="P124" s="327">
        <f t="shared" ref="P124" si="69">N124*E124</f>
        <v>37.164760068800007</v>
      </c>
      <c r="Q124" s="310">
        <f t="shared" ref="Q124" si="70">O124*E124</f>
        <v>259.31178225288005</v>
      </c>
      <c r="BY124" s="254">
        <v>12.005175104300001</v>
      </c>
      <c r="BZ124" s="22">
        <v>1.35</v>
      </c>
    </row>
    <row r="125" spans="1:78" s="52" customFormat="1" ht="27" hidden="1" customHeight="1">
      <c r="A125" s="340"/>
      <c r="B125" s="340"/>
      <c r="C125" s="346"/>
      <c r="D125" s="343"/>
      <c r="E125" s="344"/>
      <c r="F125" s="345"/>
      <c r="G125" s="345"/>
      <c r="H125" s="328"/>
      <c r="I125" s="347"/>
      <c r="J125" s="93" t="s">
        <v>126</v>
      </c>
      <c r="K125" s="94" t="s">
        <v>127</v>
      </c>
      <c r="L125" s="95">
        <f>17.39*0.83</f>
        <v>14.4337</v>
      </c>
      <c r="M125" s="96">
        <v>0.13600000000000001</v>
      </c>
      <c r="N125" s="327"/>
      <c r="O125" s="133">
        <f t="shared" si="38"/>
        <v>0</v>
      </c>
      <c r="P125" s="327"/>
      <c r="Q125" s="310"/>
      <c r="BY125" s="254"/>
      <c r="BZ125" s="22">
        <v>1.35</v>
      </c>
    </row>
    <row r="126" spans="1:78" s="52" customFormat="1" ht="27" customHeight="1">
      <c r="A126" s="146" t="s">
        <v>121</v>
      </c>
      <c r="B126" s="146" t="s">
        <v>129</v>
      </c>
      <c r="C126" s="157" t="s">
        <v>130</v>
      </c>
      <c r="D126" s="148" t="s">
        <v>37</v>
      </c>
      <c r="E126" s="149">
        <v>16</v>
      </c>
      <c r="F126" s="150">
        <v>3.3</v>
      </c>
      <c r="G126" s="150">
        <v>2.64</v>
      </c>
      <c r="H126" s="132">
        <f t="shared" ref="H126:H127" si="71">F126*$H$9</f>
        <v>8.0421659999999999</v>
      </c>
      <c r="I126" s="156">
        <f t="shared" ref="I126:I127" si="72">G126*$I$9</f>
        <v>8.1156240000000004</v>
      </c>
      <c r="J126" s="97" t="s">
        <v>131</v>
      </c>
      <c r="K126" s="98" t="s">
        <v>39</v>
      </c>
      <c r="L126" s="121">
        <f>0.68*0.83</f>
        <v>0.56440000000000001</v>
      </c>
      <c r="M126" s="152">
        <v>0.93</v>
      </c>
      <c r="N126" s="142">
        <f t="shared" ref="N126" si="73">L126*M126*1.1525</f>
        <v>0.60493803000000013</v>
      </c>
      <c r="O126" s="133">
        <f t="shared" si="38"/>
        <v>22.629682840499999</v>
      </c>
      <c r="P126" s="48">
        <f t="shared" ref="P126" si="74">N126*E126</f>
        <v>9.679008480000002</v>
      </c>
      <c r="Q126" s="40">
        <f t="shared" ref="Q126" si="75">O126*E126</f>
        <v>362.07492544799999</v>
      </c>
      <c r="BY126" s="254">
        <v>16.762728029999998</v>
      </c>
      <c r="BZ126" s="22">
        <v>1.35</v>
      </c>
    </row>
    <row r="127" spans="1:78" s="74" customFormat="1" ht="21.75" customHeight="1">
      <c r="A127" s="349">
        <v>12</v>
      </c>
      <c r="B127" s="349" t="s">
        <v>72</v>
      </c>
      <c r="C127" s="352" t="s">
        <v>154</v>
      </c>
      <c r="D127" s="349" t="s">
        <v>142</v>
      </c>
      <c r="E127" s="353">
        <v>0.16</v>
      </c>
      <c r="F127" s="349">
        <v>1.74</v>
      </c>
      <c r="G127" s="349">
        <v>12.76</v>
      </c>
      <c r="H127" s="328">
        <f t="shared" si="71"/>
        <v>4.2404147999999999</v>
      </c>
      <c r="I127" s="347">
        <f t="shared" si="72"/>
        <v>39.225515999999999</v>
      </c>
      <c r="J127" s="19" t="s">
        <v>73</v>
      </c>
      <c r="K127" s="143" t="s">
        <v>143</v>
      </c>
      <c r="L127" s="158">
        <v>17.399999999999999</v>
      </c>
      <c r="M127" s="152">
        <v>4</v>
      </c>
      <c r="N127" s="365">
        <f>((M127*L127)+(M128*L128))*1.1525</f>
        <v>80.582799999999992</v>
      </c>
      <c r="O127" s="133">
        <f t="shared" si="38"/>
        <v>161.7412266</v>
      </c>
      <c r="P127" s="365">
        <f>N127*E127</f>
        <v>12.893248</v>
      </c>
      <c r="Q127" s="366">
        <f>O127*E127</f>
        <v>25.878596256000002</v>
      </c>
      <c r="BY127" s="255">
        <v>119.80831599999999</v>
      </c>
      <c r="BZ127" s="22">
        <v>1.35</v>
      </c>
    </row>
    <row r="128" spans="1:78" s="74" customFormat="1" ht="16.5" hidden="1" customHeight="1">
      <c r="A128" s="349"/>
      <c r="B128" s="349"/>
      <c r="C128" s="352"/>
      <c r="D128" s="349"/>
      <c r="E128" s="353"/>
      <c r="F128" s="349"/>
      <c r="G128" s="349"/>
      <c r="H128" s="328"/>
      <c r="I128" s="347"/>
      <c r="J128" s="19" t="s">
        <v>43</v>
      </c>
      <c r="K128" s="143" t="s">
        <v>143</v>
      </c>
      <c r="L128" s="158">
        <v>2</v>
      </c>
      <c r="M128" s="152">
        <v>0.16</v>
      </c>
      <c r="N128" s="365"/>
      <c r="O128" s="133">
        <f t="shared" si="38"/>
        <v>0</v>
      </c>
      <c r="P128" s="365"/>
      <c r="Q128" s="366"/>
      <c r="BY128" s="255"/>
      <c r="BZ128" s="22">
        <v>1.35</v>
      </c>
    </row>
    <row r="129" spans="1:78" s="20" customFormat="1" ht="22.5" customHeight="1">
      <c r="A129" s="340" t="s">
        <v>136</v>
      </c>
      <c r="B129" s="341" t="s">
        <v>93</v>
      </c>
      <c r="C129" s="342" t="s">
        <v>155</v>
      </c>
      <c r="D129" s="343" t="s">
        <v>105</v>
      </c>
      <c r="E129" s="344">
        <v>33.6</v>
      </c>
      <c r="F129" s="345">
        <v>0.214</v>
      </c>
      <c r="G129" s="345">
        <v>2.9999999999999997E-4</v>
      </c>
      <c r="H129" s="328">
        <f t="shared" ref="H129" si="76">F129*$H$9</f>
        <v>0.52152228</v>
      </c>
      <c r="I129" s="328">
        <f t="shared" ref="I129" si="77">G129*$I$9</f>
        <v>9.222299999999999E-4</v>
      </c>
      <c r="J129" s="5" t="s">
        <v>23</v>
      </c>
      <c r="K129" s="148" t="s">
        <v>21</v>
      </c>
      <c r="L129" s="3">
        <v>0.224</v>
      </c>
      <c r="M129" s="152">
        <v>1</v>
      </c>
      <c r="N129" s="310">
        <f>((M129*L129)+(M130*L130)+(M131*L131))*1.1525</f>
        <v>0.28620032500000003</v>
      </c>
      <c r="O129" s="133">
        <f t="shared" si="38"/>
        <v>1.0916705272500002</v>
      </c>
      <c r="P129" s="310">
        <f>N129*E129</f>
        <v>9.6163309200000011</v>
      </c>
      <c r="Q129" s="310">
        <f>O129*E129</f>
        <v>36.68012971560001</v>
      </c>
      <c r="BY129" s="252">
        <v>0.80864483500000006</v>
      </c>
      <c r="BZ129" s="22">
        <v>1.35</v>
      </c>
    </row>
    <row r="130" spans="1:78" s="20" customFormat="1" ht="12.75" hidden="1" customHeight="1">
      <c r="A130" s="340"/>
      <c r="B130" s="341"/>
      <c r="C130" s="342"/>
      <c r="D130" s="343"/>
      <c r="E130" s="344"/>
      <c r="F130" s="345"/>
      <c r="G130" s="345"/>
      <c r="H130" s="328"/>
      <c r="I130" s="328"/>
      <c r="J130" s="5" t="s">
        <v>24</v>
      </c>
      <c r="K130" s="148" t="s">
        <v>21</v>
      </c>
      <c r="L130" s="3">
        <v>2.7E-2</v>
      </c>
      <c r="M130" s="152">
        <v>0.79</v>
      </c>
      <c r="N130" s="310"/>
      <c r="O130" s="133">
        <f t="shared" si="38"/>
        <v>0</v>
      </c>
      <c r="P130" s="310"/>
      <c r="Q130" s="310"/>
      <c r="BY130" s="252"/>
      <c r="BZ130" s="22">
        <v>1.35</v>
      </c>
    </row>
    <row r="131" spans="1:78" s="20" customFormat="1" ht="18.75" hidden="1" customHeight="1">
      <c r="A131" s="340"/>
      <c r="B131" s="341"/>
      <c r="C131" s="342"/>
      <c r="D131" s="343"/>
      <c r="E131" s="344"/>
      <c r="F131" s="345"/>
      <c r="G131" s="345"/>
      <c r="H131" s="328"/>
      <c r="I131" s="328"/>
      <c r="J131" s="157" t="s">
        <v>95</v>
      </c>
      <c r="K131" s="148" t="s">
        <v>21</v>
      </c>
      <c r="L131" s="3">
        <v>2E-3</v>
      </c>
      <c r="M131" s="152">
        <v>1.5</v>
      </c>
      <c r="N131" s="310"/>
      <c r="O131" s="133">
        <f t="shared" si="38"/>
        <v>0</v>
      </c>
      <c r="P131" s="310"/>
      <c r="Q131" s="310"/>
      <c r="BY131" s="252"/>
      <c r="BZ131" s="22">
        <v>1.35</v>
      </c>
    </row>
    <row r="132" spans="1:78" s="52" customFormat="1" ht="27" customHeight="1">
      <c r="A132" s="349">
        <v>14</v>
      </c>
      <c r="B132" s="350" t="s">
        <v>74</v>
      </c>
      <c r="C132" s="351" t="s">
        <v>156</v>
      </c>
      <c r="D132" s="319" t="s">
        <v>106</v>
      </c>
      <c r="E132" s="320">
        <v>4</v>
      </c>
      <c r="F132" s="321">
        <v>3.61</v>
      </c>
      <c r="G132" s="321">
        <v>0.7</v>
      </c>
      <c r="H132" s="328">
        <f t="shared" ref="H132" si="78">F132*$H$9</f>
        <v>8.7976422000000003</v>
      </c>
      <c r="I132" s="328">
        <f t="shared" ref="I132" si="79">G132*$I$9</f>
        <v>2.1518699999999997</v>
      </c>
      <c r="J132" s="51" t="s">
        <v>78</v>
      </c>
      <c r="K132" s="66" t="s">
        <v>106</v>
      </c>
      <c r="L132" s="66">
        <v>1.02</v>
      </c>
      <c r="M132" s="152">
        <v>29.93</v>
      </c>
      <c r="N132" s="327">
        <f>((M132*L132)+(M133*L133)+(M134*L134)+(M135*L135))*1.1525</f>
        <v>65.941555250000008</v>
      </c>
      <c r="O132" s="133">
        <f t="shared" si="38"/>
        <v>103.80294105750002</v>
      </c>
      <c r="P132" s="327">
        <f>N132*E132</f>
        <v>263.76622100000003</v>
      </c>
      <c r="Q132" s="310">
        <f>O132*E132</f>
        <v>415.21176423000009</v>
      </c>
      <c r="BY132" s="254">
        <v>76.891067450000008</v>
      </c>
      <c r="BZ132" s="22">
        <v>1.35</v>
      </c>
    </row>
    <row r="133" spans="1:78" s="52" customFormat="1" ht="14.25" hidden="1" customHeight="1">
      <c r="A133" s="349"/>
      <c r="B133" s="350"/>
      <c r="C133" s="351"/>
      <c r="D133" s="319"/>
      <c r="E133" s="320"/>
      <c r="F133" s="321"/>
      <c r="G133" s="321"/>
      <c r="H133" s="328"/>
      <c r="I133" s="328"/>
      <c r="J133" s="51" t="s">
        <v>75</v>
      </c>
      <c r="K133" s="66" t="s">
        <v>107</v>
      </c>
      <c r="L133" s="53">
        <v>5.6</v>
      </c>
      <c r="M133" s="152">
        <v>3.5</v>
      </c>
      <c r="N133" s="327"/>
      <c r="O133" s="133">
        <f t="shared" si="38"/>
        <v>0</v>
      </c>
      <c r="P133" s="327"/>
      <c r="Q133" s="310"/>
      <c r="BY133" s="254"/>
      <c r="BZ133" s="22">
        <v>1.35</v>
      </c>
    </row>
    <row r="134" spans="1:78" s="52" customFormat="1" ht="17.25" hidden="1" customHeight="1">
      <c r="A134" s="349"/>
      <c r="B134" s="350"/>
      <c r="C134" s="351"/>
      <c r="D134" s="319"/>
      <c r="E134" s="320"/>
      <c r="F134" s="321"/>
      <c r="G134" s="321"/>
      <c r="H134" s="328"/>
      <c r="I134" s="328"/>
      <c r="J134" s="51" t="s">
        <v>76</v>
      </c>
      <c r="K134" s="66" t="s">
        <v>106</v>
      </c>
      <c r="L134" s="53">
        <v>3.9899999999999998E-2</v>
      </c>
      <c r="M134" s="152">
        <v>125</v>
      </c>
      <c r="N134" s="327"/>
      <c r="O134" s="133">
        <f t="shared" si="38"/>
        <v>0</v>
      </c>
      <c r="P134" s="327"/>
      <c r="Q134" s="310"/>
      <c r="BY134" s="254"/>
      <c r="BZ134" s="22">
        <v>1.35</v>
      </c>
    </row>
    <row r="135" spans="1:78" s="52" customFormat="1" ht="16.5" hidden="1" customHeight="1">
      <c r="A135" s="349"/>
      <c r="B135" s="350"/>
      <c r="C135" s="351"/>
      <c r="D135" s="319"/>
      <c r="E135" s="320"/>
      <c r="F135" s="321"/>
      <c r="G135" s="321"/>
      <c r="H135" s="328"/>
      <c r="I135" s="328"/>
      <c r="J135" s="51" t="s">
        <v>77</v>
      </c>
      <c r="K135" s="66" t="s">
        <v>39</v>
      </c>
      <c r="L135" s="53">
        <v>2.1</v>
      </c>
      <c r="M135" s="152">
        <v>1</v>
      </c>
      <c r="N135" s="327"/>
      <c r="O135" s="133">
        <f t="shared" si="38"/>
        <v>0</v>
      </c>
      <c r="P135" s="327"/>
      <c r="Q135" s="310"/>
      <c r="BY135" s="254"/>
      <c r="BZ135" s="22">
        <v>1.35</v>
      </c>
    </row>
    <row r="136" spans="1:78" ht="13.5" customHeight="1">
      <c r="A136" s="143"/>
      <c r="B136" s="26"/>
      <c r="C136" s="55" t="s">
        <v>54</v>
      </c>
      <c r="D136" s="25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33"/>
      <c r="P136" s="265"/>
      <c r="Q136" s="21">
        <f>SUM(Q95:Q135)</f>
        <v>5126.7329942277365</v>
      </c>
      <c r="T136" s="45"/>
      <c r="U136" s="46"/>
      <c r="V136" s="46"/>
      <c r="W136" s="46"/>
      <c r="AN136" s="172"/>
      <c r="BZ136" s="22">
        <v>1.35</v>
      </c>
    </row>
    <row r="137" spans="1:78" s="182" customFormat="1" ht="24.75" customHeight="1">
      <c r="A137" s="174"/>
      <c r="B137" s="175"/>
      <c r="C137" s="176" t="s">
        <v>193</v>
      </c>
      <c r="D137" s="175"/>
      <c r="E137" s="175"/>
      <c r="F137" s="174"/>
      <c r="G137" s="174"/>
      <c r="H137" s="177"/>
      <c r="I137" s="178"/>
      <c r="J137" s="179"/>
      <c r="K137" s="174"/>
      <c r="L137" s="174"/>
      <c r="M137" s="174"/>
      <c r="N137" s="180"/>
      <c r="O137" s="133"/>
      <c r="P137" s="181"/>
      <c r="Q137" s="181"/>
      <c r="BY137" s="256"/>
      <c r="BZ137" s="22">
        <v>1.35</v>
      </c>
    </row>
    <row r="138" spans="1:78" s="22" customFormat="1" ht="30" customHeight="1">
      <c r="A138" s="143">
        <v>1</v>
      </c>
      <c r="B138" s="144" t="s">
        <v>58</v>
      </c>
      <c r="C138" s="15" t="s">
        <v>108</v>
      </c>
      <c r="D138" s="143" t="s">
        <v>143</v>
      </c>
      <c r="E138" s="145">
        <v>27.5</v>
      </c>
      <c r="F138" s="143"/>
      <c r="G138" s="143"/>
      <c r="H138" s="132"/>
      <c r="I138" s="132"/>
      <c r="J138" s="4"/>
      <c r="K138" s="143"/>
      <c r="L138" s="152"/>
      <c r="M138" s="152"/>
      <c r="N138" s="142"/>
      <c r="O138" s="133">
        <f t="shared" si="38"/>
        <v>6.75</v>
      </c>
      <c r="P138" s="142"/>
      <c r="Q138" s="133">
        <f>O138*E138</f>
        <v>185.625</v>
      </c>
      <c r="S138" s="42">
        <v>50</v>
      </c>
      <c r="BY138" s="244">
        <v>5</v>
      </c>
      <c r="BZ138" s="22">
        <v>1.35</v>
      </c>
    </row>
    <row r="139" spans="1:78" s="182" customFormat="1" ht="24" customHeight="1">
      <c r="A139" s="174">
        <v>2</v>
      </c>
      <c r="B139" s="175" t="s">
        <v>166</v>
      </c>
      <c r="C139" s="183" t="s">
        <v>167</v>
      </c>
      <c r="D139" s="175" t="s">
        <v>165</v>
      </c>
      <c r="E139" s="175">
        <v>950</v>
      </c>
      <c r="F139" s="174"/>
      <c r="G139" s="174">
        <v>0.114</v>
      </c>
      <c r="H139" s="184"/>
      <c r="I139" s="184">
        <f>G139*$I$9</f>
        <v>0.35044740000000002</v>
      </c>
      <c r="J139" s="179"/>
      <c r="K139" s="174"/>
      <c r="L139" s="174"/>
      <c r="M139" s="174"/>
      <c r="N139" s="180">
        <v>0</v>
      </c>
      <c r="O139" s="133">
        <f t="shared" si="38"/>
        <v>0.47310399000000009</v>
      </c>
      <c r="P139" s="181">
        <f>N139*E139</f>
        <v>0</v>
      </c>
      <c r="Q139" s="181">
        <f>O139*E139</f>
        <v>449.44879050000009</v>
      </c>
      <c r="BY139" s="256">
        <v>0.35044740000000002</v>
      </c>
      <c r="BZ139" s="22">
        <v>1.35</v>
      </c>
    </row>
    <row r="140" spans="1:78" s="191" customFormat="1" ht="36" customHeight="1">
      <c r="A140" s="185">
        <v>3</v>
      </c>
      <c r="B140" s="186" t="s">
        <v>168</v>
      </c>
      <c r="C140" s="187" t="s">
        <v>169</v>
      </c>
      <c r="D140" s="186" t="s">
        <v>170</v>
      </c>
      <c r="E140" s="188">
        <v>26.5</v>
      </c>
      <c r="F140" s="186">
        <v>1.1000000000000001</v>
      </c>
      <c r="G140" s="185"/>
      <c r="H140" s="184">
        <f>F140*$H$9</f>
        <v>2.6807220000000003</v>
      </c>
      <c r="I140" s="184"/>
      <c r="J140" s="189"/>
      <c r="K140" s="185"/>
      <c r="L140" s="185"/>
      <c r="M140" s="174"/>
      <c r="N140" s="180"/>
      <c r="O140" s="133">
        <f t="shared" si="38"/>
        <v>3.6189747000000008</v>
      </c>
      <c r="P140" s="190">
        <f>N140*E140</f>
        <v>0</v>
      </c>
      <c r="Q140" s="190">
        <f>O140*E140</f>
        <v>95.902829550000021</v>
      </c>
      <c r="BY140" s="257">
        <v>2.6807220000000003</v>
      </c>
      <c r="BZ140" s="22">
        <v>1.35</v>
      </c>
    </row>
    <row r="141" spans="1:78" s="195" customFormat="1" ht="16.5" customHeight="1">
      <c r="A141" s="192"/>
      <c r="B141" s="193"/>
      <c r="C141" s="176" t="s">
        <v>54</v>
      </c>
      <c r="D141" s="19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  <c r="O141" s="133"/>
      <c r="P141" s="267"/>
      <c r="Q141" s="194">
        <f>SUM(Q138:Q140)</f>
        <v>730.97662005000007</v>
      </c>
      <c r="T141" s="196"/>
      <c r="U141" s="197"/>
      <c r="V141" s="197"/>
      <c r="W141" s="197"/>
      <c r="BZ141" s="22">
        <v>1.35</v>
      </c>
    </row>
    <row r="142" spans="1:78" ht="27" customHeight="1">
      <c r="A142" s="144"/>
      <c r="B142" s="144"/>
      <c r="C142" s="76" t="s">
        <v>221</v>
      </c>
      <c r="D142" s="144"/>
      <c r="E142" s="144"/>
      <c r="F142" s="144"/>
      <c r="G142" s="144"/>
      <c r="H142" s="153"/>
      <c r="I142" s="153"/>
      <c r="J142" s="15"/>
      <c r="K142" s="144"/>
      <c r="L142" s="144"/>
      <c r="M142" s="144"/>
      <c r="N142" s="144"/>
      <c r="O142" s="133"/>
      <c r="P142" s="153"/>
      <c r="Q142" s="153"/>
      <c r="R142" s="154"/>
      <c r="S142" s="154"/>
      <c r="T142" s="69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BY142" s="242"/>
      <c r="BZ142" s="22">
        <v>1.35</v>
      </c>
    </row>
    <row r="143" spans="1:78" ht="19.5" customHeight="1">
      <c r="A143" s="2"/>
      <c r="B143" s="2"/>
      <c r="C143" s="79" t="s">
        <v>171</v>
      </c>
      <c r="D143" s="27"/>
      <c r="E143" s="123"/>
      <c r="F143" s="37"/>
      <c r="G143" s="37"/>
      <c r="H143" s="132"/>
      <c r="I143" s="132"/>
      <c r="J143" s="6"/>
      <c r="K143" s="2"/>
      <c r="L143" s="118"/>
      <c r="M143" s="152"/>
      <c r="N143" s="24"/>
      <c r="O143" s="133"/>
      <c r="P143" s="133"/>
      <c r="Q143" s="133"/>
      <c r="BY143" s="242"/>
      <c r="BZ143" s="22">
        <v>1.35</v>
      </c>
    </row>
    <row r="144" spans="1:78" ht="21.75" customHeight="1">
      <c r="A144" s="2"/>
      <c r="B144" s="71"/>
      <c r="C144" s="80" t="s">
        <v>35</v>
      </c>
      <c r="D144" s="83"/>
      <c r="E144" s="129"/>
      <c r="F144" s="50"/>
      <c r="G144" s="50"/>
      <c r="H144" s="35"/>
      <c r="I144" s="132"/>
      <c r="J144" s="6"/>
      <c r="K144" s="2"/>
      <c r="L144" s="118"/>
      <c r="M144" s="152"/>
      <c r="N144" s="142"/>
      <c r="O144" s="133"/>
      <c r="P144" s="142"/>
      <c r="Q144" s="133"/>
      <c r="BY144" s="251"/>
      <c r="BZ144" s="22">
        <v>1.35</v>
      </c>
    </row>
    <row r="145" spans="1:78" s="22" customFormat="1" ht="23.25" customHeight="1">
      <c r="A145" s="143">
        <v>1</v>
      </c>
      <c r="B145" s="144" t="s">
        <v>104</v>
      </c>
      <c r="C145" s="15" t="s">
        <v>55</v>
      </c>
      <c r="D145" s="143" t="s">
        <v>143</v>
      </c>
      <c r="E145" s="145">
        <v>1</v>
      </c>
      <c r="F145" s="143">
        <v>0.11</v>
      </c>
      <c r="G145" s="143">
        <v>0.28399999999999997</v>
      </c>
      <c r="H145" s="132">
        <f>F145*$H$9</f>
        <v>0.26807219999999998</v>
      </c>
      <c r="I145" s="132">
        <f>G145*$I$9</f>
        <v>0.87304439999999994</v>
      </c>
      <c r="J145" s="4"/>
      <c r="K145" s="143"/>
      <c r="L145" s="152"/>
      <c r="M145" s="152"/>
      <c r="N145" s="142"/>
      <c r="O145" s="133">
        <f t="shared" ref="O145:O208" si="80">BY145*BZ145</f>
        <v>1.54050741</v>
      </c>
      <c r="P145" s="142"/>
      <c r="Q145" s="133">
        <f>O145*E145</f>
        <v>1.54050741</v>
      </c>
      <c r="S145" s="42">
        <v>940</v>
      </c>
      <c r="BY145" s="244">
        <v>1.1411165999999999</v>
      </c>
      <c r="BZ145" s="22">
        <v>1.35</v>
      </c>
    </row>
    <row r="146" spans="1:78" s="22" customFormat="1" ht="24" customHeight="1">
      <c r="A146" s="143">
        <v>2</v>
      </c>
      <c r="B146" s="144" t="s">
        <v>44</v>
      </c>
      <c r="C146" s="15" t="s">
        <v>45</v>
      </c>
      <c r="D146" s="143" t="s">
        <v>143</v>
      </c>
      <c r="E146" s="145">
        <v>2.5</v>
      </c>
      <c r="F146" s="143">
        <v>1.94</v>
      </c>
      <c r="G146" s="143"/>
      <c r="H146" s="132">
        <f>F146*$H$9</f>
        <v>4.7278187999999997</v>
      </c>
      <c r="I146" s="132"/>
      <c r="J146" s="4"/>
      <c r="K146" s="143"/>
      <c r="L146" s="152"/>
      <c r="M146" s="152"/>
      <c r="N146" s="142"/>
      <c r="O146" s="133">
        <f t="shared" si="80"/>
        <v>6.3825553800000003</v>
      </c>
      <c r="P146" s="142"/>
      <c r="Q146" s="133">
        <f>O146*E146</f>
        <v>15.95638845</v>
      </c>
      <c r="S146" s="42">
        <v>74.569999999999993</v>
      </c>
      <c r="BY146" s="244">
        <v>4.7278187999999997</v>
      </c>
      <c r="BZ146" s="22">
        <v>1.35</v>
      </c>
    </row>
    <row r="147" spans="1:78" s="12" customFormat="1" ht="17.25" customHeight="1">
      <c r="A147" s="70">
        <v>3</v>
      </c>
      <c r="B147" s="18" t="s">
        <v>51</v>
      </c>
      <c r="C147" s="155" t="s">
        <v>52</v>
      </c>
      <c r="D147" s="143" t="s">
        <v>143</v>
      </c>
      <c r="E147" s="145">
        <v>3</v>
      </c>
      <c r="F147" s="158">
        <v>0.46</v>
      </c>
      <c r="G147" s="158"/>
      <c r="H147" s="132">
        <f>F147*$H$9</f>
        <v>1.1210291999999999</v>
      </c>
      <c r="I147" s="132"/>
      <c r="J147" s="19"/>
      <c r="K147" s="70"/>
      <c r="L147" s="158"/>
      <c r="M147" s="158"/>
      <c r="N147" s="142"/>
      <c r="O147" s="133">
        <f t="shared" si="80"/>
        <v>1.51338942</v>
      </c>
      <c r="P147" s="48">
        <f>N147*E147</f>
        <v>0</v>
      </c>
      <c r="Q147" s="133">
        <f>O147*E147</f>
        <v>4.5401682599999997</v>
      </c>
      <c r="BY147" s="247">
        <v>1.1210291999999999</v>
      </c>
      <c r="BZ147" s="22">
        <v>1.35</v>
      </c>
    </row>
    <row r="148" spans="1:78" ht="15.75" customHeight="1">
      <c r="A148" s="143"/>
      <c r="B148" s="143"/>
      <c r="C148" s="55" t="s">
        <v>57</v>
      </c>
      <c r="D148" s="28"/>
      <c r="E148" s="124"/>
      <c r="F148" s="143"/>
      <c r="G148" s="143"/>
      <c r="H148" s="66"/>
      <c r="I148" s="152"/>
      <c r="J148" s="4"/>
      <c r="K148" s="143"/>
      <c r="L148" s="152"/>
      <c r="M148" s="152"/>
      <c r="N148" s="24"/>
      <c r="O148" s="133"/>
      <c r="P148" s="133"/>
      <c r="Q148" s="133"/>
      <c r="T148" s="25"/>
      <c r="BY148" s="242"/>
      <c r="BZ148" s="22">
        <v>1.35</v>
      </c>
    </row>
    <row r="149" spans="1:78" s="22" customFormat="1" ht="25.5" customHeight="1">
      <c r="A149" s="159" t="s">
        <v>31</v>
      </c>
      <c r="B149" s="161" t="s">
        <v>119</v>
      </c>
      <c r="C149" s="160" t="s">
        <v>172</v>
      </c>
      <c r="D149" s="162" t="s">
        <v>29</v>
      </c>
      <c r="E149" s="149">
        <v>1</v>
      </c>
      <c r="F149" s="163">
        <v>0.77</v>
      </c>
      <c r="G149" s="163">
        <v>0.26</v>
      </c>
      <c r="H149" s="132">
        <f t="shared" ref="H149" si="81">F149*$H$9</f>
        <v>1.8765054000000001</v>
      </c>
      <c r="I149" s="132">
        <f t="shared" ref="I149" si="82">G149*$I$9</f>
        <v>0.79926600000000003</v>
      </c>
      <c r="J149" s="147" t="s">
        <v>22</v>
      </c>
      <c r="K149" s="162" t="s">
        <v>26</v>
      </c>
      <c r="L149" s="38">
        <v>0.4</v>
      </c>
      <c r="M149" s="152">
        <v>2.96</v>
      </c>
      <c r="N149" s="142">
        <f t="shared" ref="N149" si="83">L149*M149*1.1525</f>
        <v>1.36456</v>
      </c>
      <c r="O149" s="133">
        <f t="shared" si="80"/>
        <v>5.4544473900000012</v>
      </c>
      <c r="P149" s="48">
        <f t="shared" ref="P149" si="84">N149*E149</f>
        <v>1.36456</v>
      </c>
      <c r="Q149" s="40">
        <f>O149*E149</f>
        <v>5.4544473900000012</v>
      </c>
      <c r="R149" s="122"/>
      <c r="S149" s="122"/>
      <c r="T149" s="122"/>
      <c r="U149" s="122"/>
      <c r="V149" s="122"/>
      <c r="W149" s="122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BY149" s="249">
        <v>4.0403314000000004</v>
      </c>
      <c r="BZ149" s="22">
        <v>1.35</v>
      </c>
    </row>
    <row r="150" spans="1:78" ht="26.25" customHeight="1">
      <c r="A150" s="322">
        <v>2</v>
      </c>
      <c r="B150" s="322" t="s">
        <v>67</v>
      </c>
      <c r="C150" s="324" t="s">
        <v>214</v>
      </c>
      <c r="D150" s="325" t="s">
        <v>37</v>
      </c>
      <c r="E150" s="326">
        <v>1</v>
      </c>
      <c r="F150" s="322">
        <v>0.97</v>
      </c>
      <c r="G150" s="322">
        <v>0.08</v>
      </c>
      <c r="H150" s="328">
        <f>F150*$H$9</f>
        <v>2.3639093999999998</v>
      </c>
      <c r="I150" s="328">
        <f>G150*$I$9</f>
        <v>0.24592800000000001</v>
      </c>
      <c r="J150" s="4" t="s">
        <v>41</v>
      </c>
      <c r="K150" s="143" t="s">
        <v>37</v>
      </c>
      <c r="L150" s="152">
        <v>1</v>
      </c>
      <c r="M150" s="152">
        <v>150</v>
      </c>
      <c r="N150" s="327">
        <f>((M150*L150)+(M151*L151)+(M152*L152)+(M153*L153))*1.1525</f>
        <v>187.62699999999998</v>
      </c>
      <c r="O150" s="133">
        <f t="shared" si="80"/>
        <v>256.81973048999998</v>
      </c>
      <c r="P150" s="327">
        <f>N150*E150</f>
        <v>187.62699999999998</v>
      </c>
      <c r="Q150" s="310">
        <f>O150*E150</f>
        <v>256.81973048999998</v>
      </c>
      <c r="BY150" s="251">
        <v>190.23683739999998</v>
      </c>
      <c r="BZ150" s="22">
        <v>1.35</v>
      </c>
    </row>
    <row r="151" spans="1:78" ht="15.75" hidden="1" customHeight="1">
      <c r="A151" s="322"/>
      <c r="B151" s="322"/>
      <c r="C151" s="324"/>
      <c r="D151" s="325"/>
      <c r="E151" s="326"/>
      <c r="F151" s="322"/>
      <c r="G151" s="322"/>
      <c r="H151" s="328"/>
      <c r="I151" s="328"/>
      <c r="J151" s="4" t="s">
        <v>69</v>
      </c>
      <c r="K151" s="143" t="s">
        <v>37</v>
      </c>
      <c r="L151" s="152">
        <v>2</v>
      </c>
      <c r="M151" s="152">
        <v>4.5</v>
      </c>
      <c r="N151" s="327"/>
      <c r="O151" s="133">
        <f t="shared" si="80"/>
        <v>0</v>
      </c>
      <c r="P151" s="327"/>
      <c r="Q151" s="310"/>
      <c r="R151" s="39"/>
      <c r="BY151" s="251"/>
      <c r="BZ151" s="22">
        <v>1.35</v>
      </c>
    </row>
    <row r="152" spans="1:78" ht="14.25" hidden="1" customHeight="1">
      <c r="A152" s="322"/>
      <c r="B152" s="322"/>
      <c r="C152" s="324"/>
      <c r="D152" s="325"/>
      <c r="E152" s="326"/>
      <c r="F152" s="322"/>
      <c r="G152" s="322"/>
      <c r="H152" s="328"/>
      <c r="I152" s="328"/>
      <c r="J152" s="4" t="s">
        <v>68</v>
      </c>
      <c r="K152" s="143" t="s">
        <v>39</v>
      </c>
      <c r="L152" s="152">
        <v>2.2000000000000002</v>
      </c>
      <c r="M152" s="152">
        <v>1</v>
      </c>
      <c r="N152" s="327"/>
      <c r="O152" s="133">
        <f t="shared" si="80"/>
        <v>0</v>
      </c>
      <c r="P152" s="327"/>
      <c r="Q152" s="310"/>
      <c r="BY152" s="251"/>
      <c r="BZ152" s="22">
        <v>1.35</v>
      </c>
    </row>
    <row r="153" spans="1:78" ht="18.75" hidden="1" customHeight="1">
      <c r="A153" s="322"/>
      <c r="B153" s="322"/>
      <c r="C153" s="324"/>
      <c r="D153" s="325"/>
      <c r="E153" s="326"/>
      <c r="F153" s="322"/>
      <c r="G153" s="322"/>
      <c r="H153" s="328"/>
      <c r="I153" s="328"/>
      <c r="J153" s="4" t="s">
        <v>66</v>
      </c>
      <c r="K153" s="143" t="s">
        <v>37</v>
      </c>
      <c r="L153" s="152">
        <v>2</v>
      </c>
      <c r="M153" s="152">
        <v>0.8</v>
      </c>
      <c r="N153" s="327"/>
      <c r="O153" s="133">
        <f t="shared" si="80"/>
        <v>0</v>
      </c>
      <c r="P153" s="327"/>
      <c r="Q153" s="310"/>
      <c r="BY153" s="251"/>
      <c r="BZ153" s="22">
        <v>1.35</v>
      </c>
    </row>
    <row r="154" spans="1:78" s="12" customFormat="1" ht="21" customHeight="1">
      <c r="A154" s="146" t="s">
        <v>30</v>
      </c>
      <c r="B154" s="146" t="s">
        <v>60</v>
      </c>
      <c r="C154" s="147" t="s">
        <v>158</v>
      </c>
      <c r="D154" s="143" t="s">
        <v>143</v>
      </c>
      <c r="E154" s="149">
        <v>0.14000000000000001</v>
      </c>
      <c r="F154" s="150">
        <v>0.7</v>
      </c>
      <c r="G154" s="150">
        <v>0.28000000000000003</v>
      </c>
      <c r="H154" s="132">
        <f t="shared" ref="H154" si="85">F154*$H$9</f>
        <v>1.7059139999999999</v>
      </c>
      <c r="I154" s="132">
        <f t="shared" ref="I154" si="86">G154*$I$9</f>
        <v>0.86074800000000007</v>
      </c>
      <c r="J154" s="43" t="s">
        <v>59</v>
      </c>
      <c r="K154" s="143" t="s">
        <v>143</v>
      </c>
      <c r="L154" s="3">
        <v>1.0149999999999999</v>
      </c>
      <c r="M154" s="152">
        <v>22.5</v>
      </c>
      <c r="N154" s="133">
        <f t="shared" ref="N154" si="87">L154*M154*1.1525</f>
        <v>26.320218749999999</v>
      </c>
      <c r="O154" s="133">
        <f t="shared" si="80"/>
        <v>38.997289012500005</v>
      </c>
      <c r="P154" s="40">
        <f t="shared" ref="P154" si="88">N154*E154</f>
        <v>3.684830625</v>
      </c>
      <c r="Q154" s="40">
        <f t="shared" ref="Q154" si="89">O154*E154</f>
        <v>5.459620461750001</v>
      </c>
      <c r="BY154" s="250">
        <v>28.88688075</v>
      </c>
      <c r="BZ154" s="22">
        <v>1.35</v>
      </c>
    </row>
    <row r="155" spans="1:78" s="22" customFormat="1" ht="42" customHeight="1">
      <c r="A155" s="358">
        <v>4</v>
      </c>
      <c r="B155" s="356" t="s">
        <v>62</v>
      </c>
      <c r="C155" s="357" t="s">
        <v>122</v>
      </c>
      <c r="D155" s="358" t="s">
        <v>106</v>
      </c>
      <c r="E155" s="359">
        <v>0.76</v>
      </c>
      <c r="F155" s="359">
        <v>5.86</v>
      </c>
      <c r="G155" s="359">
        <v>7.14</v>
      </c>
      <c r="H155" s="323">
        <f>F155*$H$9</f>
        <v>14.2809372</v>
      </c>
      <c r="I155" s="353">
        <f>G155*$I$9</f>
        <v>21.949074</v>
      </c>
      <c r="J155" s="136" t="s">
        <v>63</v>
      </c>
      <c r="K155" s="62" t="s">
        <v>106</v>
      </c>
      <c r="L155" s="63">
        <v>0.6</v>
      </c>
      <c r="M155" s="63">
        <v>60</v>
      </c>
      <c r="N155" s="310">
        <f>((M155*L155)+(M156*L156)+(M157*L157))*1.1525</f>
        <v>59.543970125000008</v>
      </c>
      <c r="O155" s="133">
        <f t="shared" si="80"/>
        <v>129.29487478875001</v>
      </c>
      <c r="P155" s="310">
        <f>N155*E155</f>
        <v>45.253417295000006</v>
      </c>
      <c r="Q155" s="310">
        <f>O155*E155</f>
        <v>98.264104839450013</v>
      </c>
      <c r="BY155" s="244">
        <v>95.773981325000008</v>
      </c>
      <c r="BZ155" s="22">
        <v>1.35</v>
      </c>
    </row>
    <row r="156" spans="1:78" s="22" customFormat="1" ht="26.25" hidden="1" customHeight="1">
      <c r="A156" s="358"/>
      <c r="B156" s="356"/>
      <c r="C156" s="357"/>
      <c r="D156" s="358"/>
      <c r="E156" s="359"/>
      <c r="F156" s="359"/>
      <c r="G156" s="359"/>
      <c r="H156" s="323"/>
      <c r="I156" s="353"/>
      <c r="J156" s="136" t="s">
        <v>64</v>
      </c>
      <c r="K156" s="62" t="s">
        <v>106</v>
      </c>
      <c r="L156" s="63">
        <v>0.16</v>
      </c>
      <c r="M156" s="105">
        <v>29.93</v>
      </c>
      <c r="N156" s="310"/>
      <c r="O156" s="133">
        <f t="shared" si="80"/>
        <v>0</v>
      </c>
      <c r="P156" s="310"/>
      <c r="Q156" s="310"/>
      <c r="BY156" s="244"/>
      <c r="BZ156" s="22">
        <v>1.35</v>
      </c>
    </row>
    <row r="157" spans="1:78" s="22" customFormat="1" ht="22.5" hidden="1" customHeight="1">
      <c r="A157" s="358"/>
      <c r="B157" s="356"/>
      <c r="C157" s="357"/>
      <c r="D157" s="358"/>
      <c r="E157" s="359"/>
      <c r="F157" s="359"/>
      <c r="G157" s="359"/>
      <c r="H157" s="323"/>
      <c r="I157" s="353"/>
      <c r="J157" s="136" t="s">
        <v>65</v>
      </c>
      <c r="K157" s="134" t="s">
        <v>40</v>
      </c>
      <c r="L157" s="63">
        <v>3.85E-2</v>
      </c>
      <c r="M157" s="63">
        <v>282.5</v>
      </c>
      <c r="N157" s="310"/>
      <c r="O157" s="133">
        <f t="shared" si="80"/>
        <v>0</v>
      </c>
      <c r="P157" s="310"/>
      <c r="Q157" s="310"/>
      <c r="BY157" s="244"/>
      <c r="BZ157" s="22">
        <v>1.35</v>
      </c>
    </row>
    <row r="158" spans="1:78" s="154" customFormat="1" ht="16.5" customHeight="1">
      <c r="A158" s="313">
        <v>5</v>
      </c>
      <c r="B158" s="329" t="s">
        <v>159</v>
      </c>
      <c r="C158" s="331" t="s">
        <v>160</v>
      </c>
      <c r="D158" s="313" t="s">
        <v>161</v>
      </c>
      <c r="E158" s="317">
        <v>4.71</v>
      </c>
      <c r="F158" s="317">
        <v>0.33600000000000002</v>
      </c>
      <c r="G158" s="317">
        <v>1.4999999999999999E-2</v>
      </c>
      <c r="H158" s="333">
        <f t="shared" ref="H158" si="90">F158*$H$9</f>
        <v>0.81883872000000002</v>
      </c>
      <c r="I158" s="335">
        <f t="shared" ref="I158" si="91">G158*$I$9</f>
        <v>4.61115E-2</v>
      </c>
      <c r="J158" s="311" t="s">
        <v>162</v>
      </c>
      <c r="K158" s="313" t="s">
        <v>39</v>
      </c>
      <c r="L158" s="315">
        <v>2.4</v>
      </c>
      <c r="M158" s="315">
        <v>0.16500000000000001</v>
      </c>
      <c r="N158" s="333">
        <f>L158*M158*1.1525</f>
        <v>0.45639000000000007</v>
      </c>
      <c r="O158" s="133">
        <f t="shared" si="80"/>
        <v>1.7838092970000003</v>
      </c>
      <c r="P158" s="333">
        <f>N158*E158</f>
        <v>2.1495969000000001</v>
      </c>
      <c r="Q158" s="337">
        <f>O158*E158</f>
        <v>8.4017417888700017</v>
      </c>
      <c r="BY158" s="10">
        <v>1.3213402200000002</v>
      </c>
      <c r="BZ158" s="22">
        <v>1.35</v>
      </c>
    </row>
    <row r="159" spans="1:78" s="154" customFormat="1" ht="15.75" hidden="1" customHeight="1">
      <c r="A159" s="314"/>
      <c r="B159" s="330"/>
      <c r="C159" s="332"/>
      <c r="D159" s="314"/>
      <c r="E159" s="318"/>
      <c r="F159" s="318"/>
      <c r="G159" s="318"/>
      <c r="H159" s="334"/>
      <c r="I159" s="336"/>
      <c r="J159" s="312"/>
      <c r="K159" s="314"/>
      <c r="L159" s="316"/>
      <c r="M159" s="316"/>
      <c r="N159" s="334"/>
      <c r="O159" s="133">
        <f t="shared" si="80"/>
        <v>0</v>
      </c>
      <c r="P159" s="334"/>
      <c r="Q159" s="338"/>
      <c r="BY159" s="10"/>
      <c r="BZ159" s="22">
        <v>1.35</v>
      </c>
    </row>
    <row r="160" spans="1:78" s="22" customFormat="1" ht="21.75" customHeight="1">
      <c r="A160" s="134">
        <v>6</v>
      </c>
      <c r="B160" s="135" t="s">
        <v>97</v>
      </c>
      <c r="C160" s="136" t="s">
        <v>98</v>
      </c>
      <c r="D160" s="134" t="s">
        <v>39</v>
      </c>
      <c r="E160" s="137">
        <v>8.6999999999999993</v>
      </c>
      <c r="F160" s="63">
        <v>2.7799999999999998E-2</v>
      </c>
      <c r="G160" s="63">
        <v>1.1999999999999999E-3</v>
      </c>
      <c r="H160" s="138">
        <f t="shared" ref="H160" si="92">F160*$H$9</f>
        <v>6.7749155999999991E-2</v>
      </c>
      <c r="I160" s="152">
        <f t="shared" ref="I160" si="93">G160*$I$9</f>
        <v>3.6889199999999996E-3</v>
      </c>
      <c r="J160" s="136" t="s">
        <v>99</v>
      </c>
      <c r="K160" s="134" t="s">
        <v>39</v>
      </c>
      <c r="L160" s="63">
        <v>1</v>
      </c>
      <c r="M160" s="61">
        <v>0.4</v>
      </c>
      <c r="N160" s="142">
        <f>L160*M160*1.1525</f>
        <v>0.46100000000000008</v>
      </c>
      <c r="O160" s="133">
        <f t="shared" si="80"/>
        <v>0.71879140260000007</v>
      </c>
      <c r="P160" s="142">
        <f>N160*E160</f>
        <v>4.0106999999999999</v>
      </c>
      <c r="Q160" s="133">
        <f>O160*E160</f>
        <v>6.2534852026200003</v>
      </c>
      <c r="BY160" s="244">
        <v>0.53243807600000004</v>
      </c>
      <c r="BZ160" s="22">
        <v>1.35</v>
      </c>
    </row>
    <row r="161" spans="1:78" s="22" customFormat="1" ht="24.75" customHeight="1">
      <c r="A161" s="65">
        <v>7</v>
      </c>
      <c r="B161" s="106" t="s">
        <v>58</v>
      </c>
      <c r="C161" s="64" t="s">
        <v>100</v>
      </c>
      <c r="D161" s="65" t="s">
        <v>39</v>
      </c>
      <c r="E161" s="126">
        <v>18.5</v>
      </c>
      <c r="F161" s="138"/>
      <c r="G161" s="138"/>
      <c r="H161" s="138"/>
      <c r="I161" s="139"/>
      <c r="J161" s="64" t="s">
        <v>101</v>
      </c>
      <c r="K161" s="65" t="s">
        <v>39</v>
      </c>
      <c r="L161" s="61">
        <v>1</v>
      </c>
      <c r="M161" s="152">
        <v>0.9</v>
      </c>
      <c r="N161" s="142">
        <f>L161*M161*1.1525</f>
        <v>1.03725</v>
      </c>
      <c r="O161" s="133">
        <f t="shared" si="80"/>
        <v>1.4002875000000001</v>
      </c>
      <c r="P161" s="142">
        <f t="shared" ref="P161" si="94">N161*E161</f>
        <v>19.189125000000001</v>
      </c>
      <c r="Q161" s="133">
        <f>O161*E161</f>
        <v>25.905318750000003</v>
      </c>
      <c r="BY161" s="244">
        <v>1.03725</v>
      </c>
      <c r="BZ161" s="22">
        <v>1.35</v>
      </c>
    </row>
    <row r="162" spans="1:78" s="20" customFormat="1" ht="15.75" customHeight="1">
      <c r="A162" s="146"/>
      <c r="B162" s="146"/>
      <c r="C162" s="107" t="s">
        <v>80</v>
      </c>
      <c r="D162" s="148"/>
      <c r="E162" s="47"/>
      <c r="F162" s="150"/>
      <c r="G162" s="150"/>
      <c r="H162" s="132"/>
      <c r="I162" s="132"/>
      <c r="J162" s="157"/>
      <c r="K162" s="148"/>
      <c r="L162" s="3"/>
      <c r="M162" s="152"/>
      <c r="N162" s="133"/>
      <c r="O162" s="133"/>
      <c r="P162" s="133"/>
      <c r="Q162" s="133"/>
      <c r="BY162" s="252"/>
      <c r="BZ162" s="22">
        <v>1.35</v>
      </c>
    </row>
    <row r="163" spans="1:78" s="22" customFormat="1" ht="24.75" customHeight="1">
      <c r="A163" s="31">
        <v>1</v>
      </c>
      <c r="B163" s="108" t="s">
        <v>58</v>
      </c>
      <c r="C163" s="56" t="s">
        <v>137</v>
      </c>
      <c r="D163" s="37" t="s">
        <v>37</v>
      </c>
      <c r="E163" s="138">
        <v>1</v>
      </c>
      <c r="F163" s="50"/>
      <c r="G163" s="50"/>
      <c r="H163" s="132"/>
      <c r="I163" s="132"/>
      <c r="J163" s="41" t="s">
        <v>138</v>
      </c>
      <c r="K163" s="37" t="s">
        <v>37</v>
      </c>
      <c r="L163" s="119">
        <v>1</v>
      </c>
      <c r="M163" s="61">
        <v>82.22</v>
      </c>
      <c r="N163" s="142">
        <f>L163*M163*1.1525</f>
        <v>94.75855</v>
      </c>
      <c r="O163" s="133">
        <f t="shared" si="80"/>
        <v>127.92404250000001</v>
      </c>
      <c r="P163" s="142">
        <f t="shared" ref="P163" si="95">N163*E163</f>
        <v>94.75855</v>
      </c>
      <c r="Q163" s="133">
        <f>O163*E163</f>
        <v>127.92404250000001</v>
      </c>
      <c r="BY163" s="244">
        <v>94.75855</v>
      </c>
      <c r="BZ163" s="22">
        <v>1.35</v>
      </c>
    </row>
    <row r="164" spans="1:78" s="20" customFormat="1" ht="25.5" customHeight="1">
      <c r="A164" s="340" t="s">
        <v>32</v>
      </c>
      <c r="B164" s="319" t="s">
        <v>81</v>
      </c>
      <c r="C164" s="351" t="s">
        <v>82</v>
      </c>
      <c r="D164" s="319" t="s">
        <v>21</v>
      </c>
      <c r="E164" s="320">
        <v>39.520000000000003</v>
      </c>
      <c r="F164" s="321">
        <f>35.9/1000</f>
        <v>3.5900000000000001E-2</v>
      </c>
      <c r="G164" s="375">
        <f>0.2/1000</f>
        <v>2.0000000000000001E-4</v>
      </c>
      <c r="H164" s="328">
        <f t="shared" ref="H164" si="96">F164*$H$9</f>
        <v>8.7489018000000002E-2</v>
      </c>
      <c r="I164" s="328">
        <f t="shared" ref="I164" si="97">G164*$I$9</f>
        <v>6.1482000000000008E-4</v>
      </c>
      <c r="J164" s="151" t="s">
        <v>83</v>
      </c>
      <c r="K164" s="140" t="s">
        <v>21</v>
      </c>
      <c r="L164" s="141">
        <v>1</v>
      </c>
      <c r="M164" s="152">
        <v>0.75</v>
      </c>
      <c r="N164" s="310">
        <f>((M164*L164)+(M165*L165)+(M166*L166))*1.1525</f>
        <v>0.86796619000000008</v>
      </c>
      <c r="O164" s="133">
        <f t="shared" si="80"/>
        <v>1.2906945378000001</v>
      </c>
      <c r="P164" s="310">
        <f>N164*E164</f>
        <v>34.302023828800003</v>
      </c>
      <c r="Q164" s="310">
        <f>O164*E164</f>
        <v>51.008248133856007</v>
      </c>
      <c r="BY164" s="252">
        <v>0.95607002800000007</v>
      </c>
      <c r="BZ164" s="22">
        <v>1.35</v>
      </c>
    </row>
    <row r="165" spans="1:78" s="20" customFormat="1" ht="21" hidden="1" customHeight="1">
      <c r="A165" s="340"/>
      <c r="B165" s="319"/>
      <c r="C165" s="351"/>
      <c r="D165" s="319"/>
      <c r="E165" s="320"/>
      <c r="F165" s="321"/>
      <c r="G165" s="375"/>
      <c r="H165" s="328"/>
      <c r="I165" s="328"/>
      <c r="J165" s="151" t="s">
        <v>84</v>
      </c>
      <c r="K165" s="140" t="s">
        <v>21</v>
      </c>
      <c r="L165" s="141">
        <f>5/1000</f>
        <v>5.0000000000000001E-3</v>
      </c>
      <c r="M165" s="152">
        <v>0.4</v>
      </c>
      <c r="N165" s="310"/>
      <c r="O165" s="133">
        <f t="shared" si="80"/>
        <v>0</v>
      </c>
      <c r="P165" s="310"/>
      <c r="Q165" s="310"/>
      <c r="BY165" s="252"/>
      <c r="BZ165" s="22">
        <v>1.35</v>
      </c>
    </row>
    <row r="166" spans="1:78" s="20" customFormat="1" ht="16.5" hidden="1" customHeight="1">
      <c r="A166" s="340"/>
      <c r="B166" s="319"/>
      <c r="C166" s="351"/>
      <c r="D166" s="319"/>
      <c r="E166" s="320"/>
      <c r="F166" s="321"/>
      <c r="G166" s="375"/>
      <c r="H166" s="328"/>
      <c r="I166" s="328"/>
      <c r="J166" s="151" t="s">
        <v>85</v>
      </c>
      <c r="K166" s="140" t="s">
        <v>21</v>
      </c>
      <c r="L166" s="141">
        <f>1.2/1000</f>
        <v>1.1999999999999999E-3</v>
      </c>
      <c r="M166" s="152">
        <v>0.93</v>
      </c>
      <c r="N166" s="310"/>
      <c r="O166" s="133">
        <f t="shared" si="80"/>
        <v>0</v>
      </c>
      <c r="P166" s="310"/>
      <c r="Q166" s="310"/>
      <c r="BY166" s="252"/>
      <c r="BZ166" s="22">
        <v>1.35</v>
      </c>
    </row>
    <row r="167" spans="1:78" s="20" customFormat="1" ht="21" customHeight="1">
      <c r="A167" s="146" t="s">
        <v>30</v>
      </c>
      <c r="B167" s="146" t="s">
        <v>86</v>
      </c>
      <c r="C167" s="157" t="s">
        <v>87</v>
      </c>
      <c r="D167" s="148" t="s">
        <v>20</v>
      </c>
      <c r="E167" s="149">
        <v>2</v>
      </c>
      <c r="F167" s="150"/>
      <c r="G167" s="150"/>
      <c r="H167" s="132"/>
      <c r="I167" s="132"/>
      <c r="J167" s="5" t="s">
        <v>88</v>
      </c>
      <c r="K167" s="148" t="s">
        <v>20</v>
      </c>
      <c r="L167" s="3">
        <v>1</v>
      </c>
      <c r="M167" s="152">
        <v>0.5</v>
      </c>
      <c r="N167" s="133">
        <f t="shared" ref="N167:N168" si="98">L167*M167*1.1525</f>
        <v>0.57625000000000004</v>
      </c>
      <c r="O167" s="133">
        <f t="shared" si="80"/>
        <v>0.77793750000000006</v>
      </c>
      <c r="P167" s="40">
        <f t="shared" ref="P167:P168" si="99">N167*E167</f>
        <v>1.1525000000000001</v>
      </c>
      <c r="Q167" s="40">
        <f t="shared" ref="Q167:Q168" si="100">O167*E167</f>
        <v>1.5558750000000001</v>
      </c>
      <c r="BY167" s="252">
        <v>0.57625000000000004</v>
      </c>
      <c r="BZ167" s="22">
        <v>1.35</v>
      </c>
    </row>
    <row r="168" spans="1:78" s="20" customFormat="1" ht="21" customHeight="1">
      <c r="A168" s="146" t="s">
        <v>89</v>
      </c>
      <c r="B168" s="109" t="s">
        <v>86</v>
      </c>
      <c r="C168" s="84" t="s">
        <v>90</v>
      </c>
      <c r="D168" s="1" t="s">
        <v>20</v>
      </c>
      <c r="E168" s="127">
        <v>1</v>
      </c>
      <c r="F168" s="81"/>
      <c r="G168" s="81"/>
      <c r="H168" s="132"/>
      <c r="I168" s="132"/>
      <c r="J168" s="84" t="s">
        <v>91</v>
      </c>
      <c r="K168" s="1" t="s">
        <v>20</v>
      </c>
      <c r="L168" s="81">
        <v>1</v>
      </c>
      <c r="M168" s="152">
        <v>1.5</v>
      </c>
      <c r="N168" s="133">
        <f t="shared" si="98"/>
        <v>1.7287500000000002</v>
      </c>
      <c r="O168" s="133">
        <f t="shared" si="80"/>
        <v>2.3338125000000005</v>
      </c>
      <c r="P168" s="40">
        <f t="shared" si="99"/>
        <v>1.7287500000000002</v>
      </c>
      <c r="Q168" s="40">
        <f t="shared" si="100"/>
        <v>2.3338125000000005</v>
      </c>
      <c r="BY168" s="252">
        <v>1.7287500000000002</v>
      </c>
      <c r="BZ168" s="22">
        <v>1.35</v>
      </c>
    </row>
    <row r="169" spans="1:78" s="20" customFormat="1" ht="18" customHeight="1">
      <c r="A169" s="340" t="s">
        <v>92</v>
      </c>
      <c r="B169" s="341" t="s">
        <v>93</v>
      </c>
      <c r="C169" s="348" t="s">
        <v>94</v>
      </c>
      <c r="D169" s="343" t="s">
        <v>105</v>
      </c>
      <c r="E169" s="344">
        <v>1.2</v>
      </c>
      <c r="F169" s="345">
        <v>0.214</v>
      </c>
      <c r="G169" s="376">
        <v>2.9999999999999997E-4</v>
      </c>
      <c r="H169" s="328">
        <f t="shared" ref="H169" si="101">F169*$H$9</f>
        <v>0.52152228</v>
      </c>
      <c r="I169" s="328">
        <f t="shared" ref="I169" si="102">G169*$I$9</f>
        <v>9.222299999999999E-4</v>
      </c>
      <c r="J169" s="5" t="s">
        <v>23</v>
      </c>
      <c r="K169" s="148" t="s">
        <v>21</v>
      </c>
      <c r="L169" s="3">
        <v>0.224</v>
      </c>
      <c r="M169" s="152">
        <v>1</v>
      </c>
      <c r="N169" s="310">
        <f>((M169*L169)+(M170*L170)+(M171*L171))*1.1525</f>
        <v>0.28620032500000003</v>
      </c>
      <c r="O169" s="133">
        <f t="shared" si="80"/>
        <v>1.0916705272500002</v>
      </c>
      <c r="P169" s="310">
        <f>N169*E169</f>
        <v>0.34344039000000004</v>
      </c>
      <c r="Q169" s="310">
        <f>O169*E169</f>
        <v>1.3100046327000003</v>
      </c>
      <c r="BY169" s="252">
        <v>0.80864483500000006</v>
      </c>
      <c r="BZ169" s="22">
        <v>1.35</v>
      </c>
    </row>
    <row r="170" spans="1:78" s="20" customFormat="1" ht="12.75" hidden="1" customHeight="1">
      <c r="A170" s="340"/>
      <c r="B170" s="341"/>
      <c r="C170" s="348"/>
      <c r="D170" s="343"/>
      <c r="E170" s="344"/>
      <c r="F170" s="345"/>
      <c r="G170" s="376"/>
      <c r="H170" s="328"/>
      <c r="I170" s="328"/>
      <c r="J170" s="5" t="s">
        <v>24</v>
      </c>
      <c r="K170" s="148" t="s">
        <v>21</v>
      </c>
      <c r="L170" s="3">
        <v>2.7E-2</v>
      </c>
      <c r="M170" s="152">
        <v>0.79</v>
      </c>
      <c r="N170" s="310"/>
      <c r="O170" s="133">
        <f t="shared" si="80"/>
        <v>0</v>
      </c>
      <c r="P170" s="310"/>
      <c r="Q170" s="310"/>
      <c r="BY170" s="252"/>
      <c r="BZ170" s="22">
        <v>1.35</v>
      </c>
    </row>
    <row r="171" spans="1:78" s="20" customFormat="1" ht="21.75" hidden="1" customHeight="1">
      <c r="A171" s="340"/>
      <c r="B171" s="341"/>
      <c r="C171" s="348"/>
      <c r="D171" s="343"/>
      <c r="E171" s="344"/>
      <c r="F171" s="345"/>
      <c r="G171" s="376"/>
      <c r="H171" s="328"/>
      <c r="I171" s="328"/>
      <c r="J171" s="157" t="s">
        <v>95</v>
      </c>
      <c r="K171" s="148" t="s">
        <v>21</v>
      </c>
      <c r="L171" s="3">
        <v>2E-3</v>
      </c>
      <c r="M171" s="152">
        <v>1.5</v>
      </c>
      <c r="N171" s="310"/>
      <c r="O171" s="133">
        <f t="shared" si="80"/>
        <v>0</v>
      </c>
      <c r="P171" s="310"/>
      <c r="Q171" s="310"/>
      <c r="BY171" s="252"/>
      <c r="BZ171" s="22">
        <v>1.35</v>
      </c>
    </row>
    <row r="172" spans="1:78" s="22" customFormat="1" ht="14.25" customHeight="1">
      <c r="A172" s="31"/>
      <c r="B172" s="32"/>
      <c r="C172" s="55" t="s">
        <v>54</v>
      </c>
      <c r="D172" s="28"/>
      <c r="E172" s="124"/>
      <c r="F172" s="33"/>
      <c r="G172" s="34"/>
      <c r="H172" s="35"/>
      <c r="I172" s="35"/>
      <c r="J172" s="36"/>
      <c r="K172" s="37"/>
      <c r="L172" s="120"/>
      <c r="M172" s="152"/>
      <c r="N172" s="142"/>
      <c r="O172" s="133"/>
      <c r="P172" s="142"/>
      <c r="Q172" s="21">
        <f>SUM(Q145:Q171)</f>
        <v>612.72749580924608</v>
      </c>
      <c r="AN172" s="173"/>
      <c r="BY172" s="249"/>
      <c r="BZ172" s="22">
        <v>1.35</v>
      </c>
    </row>
    <row r="173" spans="1:78" ht="32.25" customHeight="1">
      <c r="A173" s="143"/>
      <c r="B173" s="143"/>
      <c r="C173" s="28" t="s">
        <v>220</v>
      </c>
      <c r="D173" s="143"/>
      <c r="E173" s="139"/>
      <c r="F173" s="143"/>
      <c r="G173" s="143"/>
      <c r="H173" s="152"/>
      <c r="I173" s="152"/>
      <c r="J173" s="4"/>
      <c r="K173" s="143"/>
      <c r="L173" s="143"/>
      <c r="M173" s="143"/>
      <c r="N173" s="143"/>
      <c r="O173" s="133"/>
      <c r="P173" s="152"/>
      <c r="Q173" s="152"/>
      <c r="R173" s="154"/>
      <c r="S173" s="154"/>
      <c r="T173" s="165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BY173" s="242"/>
      <c r="BZ173" s="22">
        <v>1.35</v>
      </c>
    </row>
    <row r="174" spans="1:78" s="22" customFormat="1" ht="23.25" customHeight="1">
      <c r="A174" s="143">
        <v>1</v>
      </c>
      <c r="B174" s="144" t="s">
        <v>58</v>
      </c>
      <c r="C174" s="15" t="s">
        <v>108</v>
      </c>
      <c r="D174" s="143" t="s">
        <v>143</v>
      </c>
      <c r="E174" s="145">
        <v>18</v>
      </c>
      <c r="F174" s="143"/>
      <c r="G174" s="143"/>
      <c r="H174" s="132"/>
      <c r="I174" s="132"/>
      <c r="J174" s="4"/>
      <c r="K174" s="143"/>
      <c r="L174" s="152"/>
      <c r="M174" s="152"/>
      <c r="N174" s="142"/>
      <c r="O174" s="133">
        <f t="shared" si="80"/>
        <v>6.75</v>
      </c>
      <c r="P174" s="142"/>
      <c r="Q174" s="133">
        <f>O174*E174</f>
        <v>121.5</v>
      </c>
      <c r="R174" s="154"/>
      <c r="S174" s="145">
        <v>50</v>
      </c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BY174" s="244">
        <v>5</v>
      </c>
      <c r="BZ174" s="22">
        <v>1.35</v>
      </c>
    </row>
    <row r="175" spans="1:78" s="22" customFormat="1" ht="28.5" customHeight="1">
      <c r="A175" s="143">
        <v>2</v>
      </c>
      <c r="B175" s="144" t="s">
        <v>109</v>
      </c>
      <c r="C175" s="15" t="s">
        <v>110</v>
      </c>
      <c r="D175" s="143" t="s">
        <v>143</v>
      </c>
      <c r="E175" s="145">
        <v>85</v>
      </c>
      <c r="F175" s="143">
        <v>1.4E-2</v>
      </c>
      <c r="G175" s="143">
        <v>0.30299999999999999</v>
      </c>
      <c r="H175" s="132">
        <f t="shared" ref="H175:H186" si="103">F175*$H$9</f>
        <v>3.4118280000000001E-2</v>
      </c>
      <c r="I175" s="132">
        <f>G175*$I$9</f>
        <v>0.93145230000000001</v>
      </c>
      <c r="J175" s="4"/>
      <c r="K175" s="143"/>
      <c r="L175" s="152"/>
      <c r="M175" s="152"/>
      <c r="N175" s="142"/>
      <c r="O175" s="133">
        <f t="shared" si="80"/>
        <v>1.3035202830000001</v>
      </c>
      <c r="P175" s="142"/>
      <c r="Q175" s="133">
        <f>O175*E175</f>
        <v>110.79922405500001</v>
      </c>
      <c r="R175" s="154"/>
      <c r="S175" s="145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BY175" s="244">
        <v>0.96557058000000007</v>
      </c>
      <c r="BZ175" s="22">
        <v>1.35</v>
      </c>
    </row>
    <row r="176" spans="1:78" s="22" customFormat="1" ht="24.75" customHeight="1">
      <c r="A176" s="143">
        <v>3</v>
      </c>
      <c r="B176" s="144" t="s">
        <v>111</v>
      </c>
      <c r="C176" s="15" t="s">
        <v>112</v>
      </c>
      <c r="D176" s="143" t="s">
        <v>143</v>
      </c>
      <c r="E176" s="145">
        <v>60</v>
      </c>
      <c r="F176" s="143">
        <v>1.0999999999999999E-2</v>
      </c>
      <c r="G176" s="143">
        <v>0.224</v>
      </c>
      <c r="H176" s="132">
        <f t="shared" si="103"/>
        <v>2.680722E-2</v>
      </c>
      <c r="I176" s="132">
        <f t="shared" ref="I176:I177" si="104">G176*$I$9</f>
        <v>0.68859840000000005</v>
      </c>
      <c r="J176" s="4"/>
      <c r="K176" s="143"/>
      <c r="L176" s="152"/>
      <c r="M176" s="152"/>
      <c r="N176" s="142"/>
      <c r="O176" s="133">
        <f t="shared" si="80"/>
        <v>0.96579758700000018</v>
      </c>
      <c r="P176" s="142"/>
      <c r="Q176" s="133">
        <f>O176*E176</f>
        <v>57.947855220000008</v>
      </c>
      <c r="R176" s="154"/>
      <c r="S176" s="145">
        <v>940</v>
      </c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BY176" s="244">
        <v>0.71540562000000008</v>
      </c>
      <c r="BZ176" s="22">
        <v>1.35</v>
      </c>
    </row>
    <row r="177" spans="1:78" s="22" customFormat="1" ht="25.5" customHeight="1">
      <c r="A177" s="143">
        <v>4</v>
      </c>
      <c r="B177" s="144" t="s">
        <v>113</v>
      </c>
      <c r="C177" s="15" t="s">
        <v>114</v>
      </c>
      <c r="D177" s="143" t="s">
        <v>143</v>
      </c>
      <c r="E177" s="145">
        <v>57</v>
      </c>
      <c r="F177" s="143">
        <v>8.0000000000000002E-3</v>
      </c>
      <c r="G177" s="143">
        <v>0.17299999999999999</v>
      </c>
      <c r="H177" s="132">
        <f t="shared" si="103"/>
        <v>1.9496159999999998E-2</v>
      </c>
      <c r="I177" s="132">
        <f t="shared" si="104"/>
        <v>0.53181929999999999</v>
      </c>
      <c r="J177" s="4"/>
      <c r="K177" s="143"/>
      <c r="L177" s="152"/>
      <c r="M177" s="152"/>
      <c r="N177" s="142"/>
      <c r="O177" s="133">
        <f t="shared" si="80"/>
        <v>0.74427587100000003</v>
      </c>
      <c r="P177" s="142"/>
      <c r="Q177" s="133">
        <f>O177*E177</f>
        <v>42.423724647</v>
      </c>
      <c r="R177" s="154"/>
      <c r="S177" s="145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BY177" s="244">
        <v>0.55131545999999998</v>
      </c>
      <c r="BZ177" s="22">
        <v>1.35</v>
      </c>
    </row>
    <row r="178" spans="1:78" s="22" customFormat="1" ht="21.75" customHeight="1">
      <c r="A178" s="143">
        <v>5</v>
      </c>
      <c r="B178" s="144" t="s">
        <v>44</v>
      </c>
      <c r="C178" s="15" t="s">
        <v>45</v>
      </c>
      <c r="D178" s="143" t="s">
        <v>143</v>
      </c>
      <c r="E178" s="145">
        <v>10</v>
      </c>
      <c r="F178" s="143">
        <v>1.94</v>
      </c>
      <c r="G178" s="143"/>
      <c r="H178" s="132">
        <f t="shared" si="103"/>
        <v>4.7278187999999997</v>
      </c>
      <c r="I178" s="132"/>
      <c r="J178" s="4"/>
      <c r="K178" s="143"/>
      <c r="L178" s="152"/>
      <c r="M178" s="152"/>
      <c r="N178" s="142"/>
      <c r="O178" s="133">
        <f t="shared" si="80"/>
        <v>6.3825553800000003</v>
      </c>
      <c r="P178" s="142"/>
      <c r="Q178" s="133">
        <f t="shared" ref="Q178:Q186" si="105">O178*E178</f>
        <v>63.825553800000002</v>
      </c>
      <c r="R178" s="154"/>
      <c r="S178" s="145">
        <v>74.569999999999993</v>
      </c>
      <c r="T178" s="154"/>
      <c r="U178" s="154"/>
      <c r="V178" s="154"/>
      <c r="W178" s="15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BY178" s="244">
        <v>4.7278187999999997</v>
      </c>
      <c r="BZ178" s="22">
        <v>1.35</v>
      </c>
    </row>
    <row r="179" spans="1:78" s="17" customFormat="1" ht="20.25" customHeight="1">
      <c r="A179" s="99">
        <v>6</v>
      </c>
      <c r="B179" s="100" t="s">
        <v>46</v>
      </c>
      <c r="C179" s="101" t="s">
        <v>47</v>
      </c>
      <c r="D179" s="143" t="s">
        <v>143</v>
      </c>
      <c r="E179" s="102">
        <v>12.44</v>
      </c>
      <c r="F179" s="35">
        <v>1.1000000000000001</v>
      </c>
      <c r="G179" s="35"/>
      <c r="H179" s="132">
        <f t="shared" si="103"/>
        <v>2.6807220000000003</v>
      </c>
      <c r="I179" s="132"/>
      <c r="J179" s="103"/>
      <c r="K179" s="104"/>
      <c r="L179" s="40"/>
      <c r="M179" s="40"/>
      <c r="N179" s="48"/>
      <c r="O179" s="133">
        <f t="shared" si="80"/>
        <v>3.6189747000000008</v>
      </c>
      <c r="P179" s="48"/>
      <c r="Q179" s="133">
        <f t="shared" si="105"/>
        <v>45.020045268000011</v>
      </c>
      <c r="R179" s="166"/>
      <c r="S179" s="166"/>
      <c r="T179" s="166"/>
      <c r="U179" s="166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6"/>
      <c r="AG179" s="166"/>
      <c r="AH179" s="166"/>
      <c r="AI179" s="166"/>
      <c r="AJ179" s="166"/>
      <c r="AK179" s="166"/>
      <c r="AL179" s="166"/>
      <c r="AM179" s="166"/>
      <c r="AN179" s="166"/>
      <c r="BY179" s="245">
        <v>2.6807220000000003</v>
      </c>
      <c r="BZ179" s="22">
        <v>1.35</v>
      </c>
    </row>
    <row r="180" spans="1:78" s="20" customFormat="1" ht="36">
      <c r="A180" s="70">
        <v>7</v>
      </c>
      <c r="B180" s="18" t="s">
        <v>103</v>
      </c>
      <c r="C180" s="15" t="s">
        <v>134</v>
      </c>
      <c r="D180" s="143" t="s">
        <v>143</v>
      </c>
      <c r="E180" s="145">
        <v>14.63</v>
      </c>
      <c r="F180" s="70">
        <v>0.42299999999999999</v>
      </c>
      <c r="G180" s="70">
        <v>0.78</v>
      </c>
      <c r="H180" s="132">
        <f t="shared" si="103"/>
        <v>1.0308594600000001</v>
      </c>
      <c r="I180" s="35">
        <f t="shared" ref="I180:I181" si="106">G180*$I$9</f>
        <v>2.3977980000000003</v>
      </c>
      <c r="J180" s="19"/>
      <c r="K180" s="70"/>
      <c r="L180" s="158"/>
      <c r="M180" s="158"/>
      <c r="N180" s="142"/>
      <c r="O180" s="133">
        <f t="shared" si="80"/>
        <v>4.6286875710000004</v>
      </c>
      <c r="P180" s="48"/>
      <c r="Q180" s="133">
        <f t="shared" si="105"/>
        <v>67.717699163730003</v>
      </c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BY180" s="246">
        <v>3.4286574600000002</v>
      </c>
      <c r="BZ180" s="22">
        <v>1.35</v>
      </c>
    </row>
    <row r="181" spans="1:78" s="20" customFormat="1" ht="36">
      <c r="A181" s="70">
        <v>8</v>
      </c>
      <c r="B181" s="18" t="s">
        <v>103</v>
      </c>
      <c r="C181" s="15" t="s">
        <v>133</v>
      </c>
      <c r="D181" s="143" t="s">
        <v>143</v>
      </c>
      <c r="E181" s="145">
        <v>43.89</v>
      </c>
      <c r="F181" s="70">
        <v>0.42299999999999999</v>
      </c>
      <c r="G181" s="70">
        <v>0.78</v>
      </c>
      <c r="H181" s="132">
        <f t="shared" si="103"/>
        <v>1.0308594600000001</v>
      </c>
      <c r="I181" s="35">
        <f t="shared" si="106"/>
        <v>2.3977980000000003</v>
      </c>
      <c r="J181" s="19"/>
      <c r="K181" s="70"/>
      <c r="L181" s="158"/>
      <c r="M181" s="158"/>
      <c r="N181" s="142"/>
      <c r="O181" s="133">
        <f t="shared" si="80"/>
        <v>4.6286875710000004</v>
      </c>
      <c r="P181" s="48"/>
      <c r="Q181" s="133">
        <f t="shared" si="105"/>
        <v>203.15309749119001</v>
      </c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BY181" s="246">
        <v>3.4286574600000002</v>
      </c>
      <c r="BZ181" s="22">
        <v>1.35</v>
      </c>
    </row>
    <row r="182" spans="1:78" s="22" customFormat="1" ht="21" customHeight="1">
      <c r="A182" s="143">
        <v>9</v>
      </c>
      <c r="B182" s="144" t="s">
        <v>48</v>
      </c>
      <c r="C182" s="15" t="s">
        <v>49</v>
      </c>
      <c r="D182" s="144" t="s">
        <v>145</v>
      </c>
      <c r="E182" s="145">
        <v>209</v>
      </c>
      <c r="F182" s="143">
        <v>0.03</v>
      </c>
      <c r="G182" s="143">
        <v>0.03</v>
      </c>
      <c r="H182" s="132">
        <f t="shared" si="103"/>
        <v>7.3110599999999998E-2</v>
      </c>
      <c r="I182" s="132">
        <f>G182*$I$9</f>
        <v>9.2222999999999999E-2</v>
      </c>
      <c r="J182" s="4" t="s">
        <v>50</v>
      </c>
      <c r="K182" s="143" t="s">
        <v>145</v>
      </c>
      <c r="L182" s="152">
        <v>1.01</v>
      </c>
      <c r="M182" s="152">
        <v>0.05</v>
      </c>
      <c r="N182" s="142">
        <f>L182*M182*1.1525</f>
        <v>5.820125000000001E-2</v>
      </c>
      <c r="O182" s="133">
        <f t="shared" si="80"/>
        <v>0.30177204750000003</v>
      </c>
      <c r="P182" s="142">
        <f>N182*E182</f>
        <v>12.164061250000001</v>
      </c>
      <c r="Q182" s="133">
        <f>O182*E182</f>
        <v>63.070357927500005</v>
      </c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BY182" s="244">
        <v>0.22353485000000001</v>
      </c>
      <c r="BZ182" s="22">
        <v>1.35</v>
      </c>
    </row>
    <row r="183" spans="1:78" s="22" customFormat="1" ht="27" customHeight="1">
      <c r="A183" s="143">
        <v>10</v>
      </c>
      <c r="B183" s="144" t="s">
        <v>115</v>
      </c>
      <c r="C183" s="15" t="s">
        <v>116</v>
      </c>
      <c r="D183" s="143" t="s">
        <v>143</v>
      </c>
      <c r="E183" s="145">
        <v>350</v>
      </c>
      <c r="F183" s="143">
        <v>7.3999999999999996E-2</v>
      </c>
      <c r="G183" s="143">
        <v>6.7000000000000004E-2</v>
      </c>
      <c r="H183" s="132">
        <f t="shared" si="103"/>
        <v>0.18033948</v>
      </c>
      <c r="I183" s="132">
        <f>G183*$I$9</f>
        <v>0.20596470000000003</v>
      </c>
      <c r="J183" s="4"/>
      <c r="K183" s="143"/>
      <c r="L183" s="152"/>
      <c r="M183" s="152"/>
      <c r="N183" s="142"/>
      <c r="O183" s="133">
        <f t="shared" si="80"/>
        <v>0.52151064300000005</v>
      </c>
      <c r="P183" s="142"/>
      <c r="Q183" s="133">
        <f>O183*E183</f>
        <v>182.52872505000002</v>
      </c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BY183" s="244">
        <v>0.38630418</v>
      </c>
      <c r="BZ183" s="22">
        <v>1.35</v>
      </c>
    </row>
    <row r="184" spans="1:78" s="12" customFormat="1" ht="24.75" customHeight="1">
      <c r="A184" s="70">
        <v>11</v>
      </c>
      <c r="B184" s="18" t="s">
        <v>117</v>
      </c>
      <c r="C184" s="155" t="s">
        <v>118</v>
      </c>
      <c r="D184" s="143" t="s">
        <v>143</v>
      </c>
      <c r="E184" s="145">
        <v>140.16</v>
      </c>
      <c r="F184" s="57">
        <v>7.3999999999999996E-2</v>
      </c>
      <c r="G184" s="57">
        <f>0.0172+42/1000</f>
        <v>5.9200000000000003E-2</v>
      </c>
      <c r="H184" s="132">
        <f t="shared" si="103"/>
        <v>0.18033948</v>
      </c>
      <c r="I184" s="132">
        <f>G184*$I$9</f>
        <v>0.18198672000000002</v>
      </c>
      <c r="J184" s="19"/>
      <c r="K184" s="70"/>
      <c r="L184" s="158"/>
      <c r="M184" s="152"/>
      <c r="N184" s="142"/>
      <c r="O184" s="133">
        <f t="shared" si="80"/>
        <v>0.4891403700000001</v>
      </c>
      <c r="P184" s="48"/>
      <c r="Q184" s="133">
        <f t="shared" si="105"/>
        <v>68.557914259200018</v>
      </c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BY184" s="247">
        <v>0.36232620000000004</v>
      </c>
      <c r="BZ184" s="22">
        <v>1.35</v>
      </c>
    </row>
    <row r="185" spans="1:78" s="60" customFormat="1" ht="24" customHeight="1">
      <c r="A185" s="70">
        <v>12</v>
      </c>
      <c r="B185" s="70" t="s">
        <v>53</v>
      </c>
      <c r="C185" s="155" t="s">
        <v>135</v>
      </c>
      <c r="D185" s="143" t="s">
        <v>143</v>
      </c>
      <c r="E185" s="145">
        <v>40</v>
      </c>
      <c r="F185" s="70">
        <v>0.56200000000000006</v>
      </c>
      <c r="G185" s="70"/>
      <c r="H185" s="132">
        <f t="shared" si="103"/>
        <v>1.3696052400000001</v>
      </c>
      <c r="I185" s="132"/>
      <c r="J185" s="19"/>
      <c r="K185" s="70"/>
      <c r="L185" s="158"/>
      <c r="M185" s="158"/>
      <c r="N185" s="142"/>
      <c r="O185" s="133">
        <f t="shared" si="80"/>
        <v>1.8489670740000002</v>
      </c>
      <c r="P185" s="48"/>
      <c r="Q185" s="133">
        <f t="shared" si="105"/>
        <v>73.958682960000004</v>
      </c>
      <c r="R185" s="167"/>
      <c r="S185" s="167"/>
      <c r="T185" s="167"/>
      <c r="U185" s="122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  <c r="BY185" s="248">
        <v>1.3696052400000001</v>
      </c>
      <c r="BZ185" s="22">
        <v>1.35</v>
      </c>
    </row>
    <row r="186" spans="1:78" s="60" customFormat="1" ht="27" customHeight="1">
      <c r="A186" s="70">
        <v>13</v>
      </c>
      <c r="B186" s="18" t="s">
        <v>56</v>
      </c>
      <c r="C186" s="15" t="s">
        <v>132</v>
      </c>
      <c r="D186" s="18" t="s">
        <v>40</v>
      </c>
      <c r="E186" s="139">
        <v>33.36</v>
      </c>
      <c r="F186" s="158">
        <v>0.4</v>
      </c>
      <c r="G186" s="158">
        <v>0.35</v>
      </c>
      <c r="H186" s="132">
        <f t="shared" si="103"/>
        <v>0.97480800000000001</v>
      </c>
      <c r="I186" s="132">
        <f>G186*$I$9</f>
        <v>1.0759349999999999</v>
      </c>
      <c r="J186" s="58"/>
      <c r="K186" s="59"/>
      <c r="L186" s="59"/>
      <c r="M186" s="153"/>
      <c r="N186" s="158"/>
      <c r="O186" s="133">
        <f t="shared" si="80"/>
        <v>2.7685030500000001</v>
      </c>
      <c r="P186" s="48"/>
      <c r="Q186" s="133">
        <f t="shared" si="105"/>
        <v>92.357261747999999</v>
      </c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/>
      <c r="AN186" s="167"/>
      <c r="BY186" s="248">
        <v>2.0507429999999998</v>
      </c>
      <c r="BZ186" s="22">
        <v>1.35</v>
      </c>
    </row>
    <row r="187" spans="1:78" s="22" customFormat="1" ht="33" customHeight="1">
      <c r="A187" s="143"/>
      <c r="B187" s="143"/>
      <c r="C187" s="55" t="s">
        <v>218</v>
      </c>
      <c r="D187" s="143"/>
      <c r="E187" s="139"/>
      <c r="F187" s="143"/>
      <c r="G187" s="143"/>
      <c r="H187" s="143"/>
      <c r="I187" s="143"/>
      <c r="J187" s="4"/>
      <c r="K187" s="143"/>
      <c r="L187" s="152"/>
      <c r="M187" s="152"/>
      <c r="N187" s="143"/>
      <c r="O187" s="133"/>
      <c r="P187" s="143"/>
      <c r="Q187" s="21"/>
      <c r="R187" s="154"/>
      <c r="S187" s="154"/>
      <c r="T187" s="168"/>
      <c r="U187" s="154"/>
      <c r="V187" s="154"/>
      <c r="W187" s="15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BZ187" s="22">
        <v>1.35</v>
      </c>
    </row>
    <row r="188" spans="1:78" s="20" customFormat="1" ht="25.5" customHeight="1">
      <c r="A188" s="146" t="s">
        <v>32</v>
      </c>
      <c r="B188" s="146" t="s">
        <v>25</v>
      </c>
      <c r="C188" s="157" t="s">
        <v>70</v>
      </c>
      <c r="D188" s="148" t="s">
        <v>26</v>
      </c>
      <c r="E188" s="149">
        <v>209</v>
      </c>
      <c r="F188" s="47">
        <v>0.21</v>
      </c>
      <c r="G188" s="47">
        <v>0.03</v>
      </c>
      <c r="H188" s="132">
        <f t="shared" ref="H188:H190" si="107">F188*$H$9</f>
        <v>0.51177419999999996</v>
      </c>
      <c r="I188" s="132">
        <f t="shared" ref="I188" si="108">G188*$I$9</f>
        <v>9.2222999999999999E-2</v>
      </c>
      <c r="J188" s="5" t="s">
        <v>22</v>
      </c>
      <c r="K188" s="148" t="s">
        <v>26</v>
      </c>
      <c r="L188" s="3">
        <v>1</v>
      </c>
      <c r="M188" s="152">
        <v>2.96</v>
      </c>
      <c r="N188" s="142">
        <f t="shared" ref="N188:N189" si="109">L188*M188*1.1525</f>
        <v>3.4114</v>
      </c>
      <c r="O188" s="133">
        <f t="shared" si="80"/>
        <v>5.4207862200000001</v>
      </c>
      <c r="P188" s="48">
        <f t="shared" ref="P188:P189" si="110">N188*E188</f>
        <v>712.98260000000005</v>
      </c>
      <c r="Q188" s="40">
        <f>O188*E188</f>
        <v>1132.94431998</v>
      </c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BY188" s="246">
        <v>4.0153971999999998</v>
      </c>
      <c r="BZ188" s="22">
        <v>1.35</v>
      </c>
    </row>
    <row r="189" spans="1:78" s="12" customFormat="1" ht="26.25" customHeight="1">
      <c r="A189" s="146" t="s">
        <v>30</v>
      </c>
      <c r="B189" s="146" t="s">
        <v>71</v>
      </c>
      <c r="C189" s="157" t="s">
        <v>38</v>
      </c>
      <c r="D189" s="148" t="s">
        <v>105</v>
      </c>
      <c r="E189" s="149">
        <v>70.87</v>
      </c>
      <c r="F189" s="150">
        <v>0.3</v>
      </c>
      <c r="G189" s="150"/>
      <c r="H189" s="132">
        <f t="shared" si="107"/>
        <v>0.73110599999999992</v>
      </c>
      <c r="I189" s="132"/>
      <c r="J189" s="43" t="s">
        <v>27</v>
      </c>
      <c r="K189" s="44" t="s">
        <v>21</v>
      </c>
      <c r="L189" s="3">
        <v>2.4</v>
      </c>
      <c r="M189" s="152">
        <v>0.16500000000000001</v>
      </c>
      <c r="N189" s="133">
        <f t="shared" si="109"/>
        <v>0.45639000000000007</v>
      </c>
      <c r="O189" s="133">
        <f t="shared" si="80"/>
        <v>1.6031195999999999</v>
      </c>
      <c r="P189" s="40">
        <f t="shared" si="110"/>
        <v>32.344359300000008</v>
      </c>
      <c r="Q189" s="40">
        <f t="shared" ref="Q189" si="111">O189*E189</f>
        <v>113.613086052</v>
      </c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BY189" s="250">
        <v>1.1874959999999999</v>
      </c>
      <c r="BZ189" s="22">
        <v>1.35</v>
      </c>
    </row>
    <row r="190" spans="1:78" s="22" customFormat="1" ht="23.25" customHeight="1">
      <c r="A190" s="49">
        <v>4</v>
      </c>
      <c r="B190" s="143" t="s">
        <v>28</v>
      </c>
      <c r="C190" s="78" t="s">
        <v>146</v>
      </c>
      <c r="D190" s="49" t="s">
        <v>39</v>
      </c>
      <c r="E190" s="139">
        <v>25</v>
      </c>
      <c r="F190" s="37">
        <v>0.19</v>
      </c>
      <c r="G190" s="37">
        <v>0.16200000000000001</v>
      </c>
      <c r="H190" s="54">
        <f t="shared" si="107"/>
        <v>0.4630338</v>
      </c>
      <c r="I190" s="54">
        <f t="shared" ref="I190" si="112">G190*$I$9</f>
        <v>0.49800420000000001</v>
      </c>
      <c r="J190" s="41" t="s">
        <v>42</v>
      </c>
      <c r="K190" s="37" t="s">
        <v>39</v>
      </c>
      <c r="L190" s="119">
        <v>1</v>
      </c>
      <c r="M190" s="152">
        <v>0.75</v>
      </c>
      <c r="N190" s="24">
        <f>L190*M190*1.1525</f>
        <v>0.86437500000000012</v>
      </c>
      <c r="O190" s="133">
        <f t="shared" si="80"/>
        <v>2.4643075500000005</v>
      </c>
      <c r="P190" s="40">
        <f>N190*E190</f>
        <v>21.609375000000004</v>
      </c>
      <c r="Q190" s="40">
        <f>O190*E190</f>
        <v>61.607688750000008</v>
      </c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BY190" s="244">
        <v>1.8254130000000002</v>
      </c>
      <c r="BZ190" s="22">
        <v>1.35</v>
      </c>
    </row>
    <row r="191" spans="1:78" s="22" customFormat="1" ht="15.75" customHeight="1">
      <c r="A191" s="143"/>
      <c r="B191" s="143"/>
      <c r="C191" s="55" t="s">
        <v>54</v>
      </c>
      <c r="D191" s="143"/>
      <c r="E191" s="139"/>
      <c r="F191" s="143"/>
      <c r="G191" s="143"/>
      <c r="H191" s="143"/>
      <c r="I191" s="143"/>
      <c r="J191" s="4"/>
      <c r="K191" s="143"/>
      <c r="L191" s="152"/>
      <c r="M191" s="152"/>
      <c r="N191" s="143"/>
      <c r="O191" s="133"/>
      <c r="P191" s="143"/>
      <c r="Q191" s="21">
        <f>SUM(Q174:Q190)</f>
        <v>2501.0252363716199</v>
      </c>
      <c r="R191" s="154"/>
      <c r="S191" s="154"/>
      <c r="T191" s="169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71"/>
      <c r="BZ191" s="22">
        <v>1.35</v>
      </c>
    </row>
    <row r="192" spans="1:78" ht="18" customHeight="1">
      <c r="A192" s="31"/>
      <c r="B192" s="32"/>
      <c r="C192" s="131" t="s">
        <v>190</v>
      </c>
      <c r="D192" s="82"/>
      <c r="E192" s="128"/>
      <c r="F192" s="33"/>
      <c r="G192" s="34"/>
      <c r="H192" s="35"/>
      <c r="I192" s="35"/>
      <c r="J192" s="36"/>
      <c r="K192" s="37"/>
      <c r="L192" s="120"/>
      <c r="M192" s="152"/>
      <c r="N192" s="142"/>
      <c r="O192" s="133"/>
      <c r="P192" s="142"/>
      <c r="Q192" s="133"/>
      <c r="BY192" s="251"/>
      <c r="BZ192" s="22">
        <v>1.35</v>
      </c>
    </row>
    <row r="193" spans="1:78" ht="17.25" customHeight="1">
      <c r="A193" s="31"/>
      <c r="B193" s="32"/>
      <c r="C193" s="80" t="s">
        <v>35</v>
      </c>
      <c r="D193" s="83"/>
      <c r="E193" s="129"/>
      <c r="F193" s="33"/>
      <c r="G193" s="34"/>
      <c r="H193" s="35"/>
      <c r="I193" s="35"/>
      <c r="J193" s="36"/>
      <c r="K193" s="37"/>
      <c r="L193" s="120"/>
      <c r="M193" s="152"/>
      <c r="N193" s="142"/>
      <c r="O193" s="133"/>
      <c r="P193" s="142"/>
      <c r="Q193" s="133"/>
      <c r="BY193" s="251"/>
      <c r="BZ193" s="22">
        <v>1.35</v>
      </c>
    </row>
    <row r="194" spans="1:78" s="22" customFormat="1" ht="31.5" customHeight="1">
      <c r="A194" s="143">
        <v>1</v>
      </c>
      <c r="B194" s="144" t="s">
        <v>104</v>
      </c>
      <c r="C194" s="15" t="s">
        <v>55</v>
      </c>
      <c r="D194" s="143" t="s">
        <v>143</v>
      </c>
      <c r="E194" s="145">
        <v>1</v>
      </c>
      <c r="F194" s="143">
        <v>0.11</v>
      </c>
      <c r="G194" s="143">
        <v>0.28399999999999997</v>
      </c>
      <c r="H194" s="132">
        <f>F194*$H$9</f>
        <v>0.26807219999999998</v>
      </c>
      <c r="I194" s="132">
        <f>G194*$I$9</f>
        <v>0.87304439999999994</v>
      </c>
      <c r="J194" s="4"/>
      <c r="K194" s="143"/>
      <c r="L194" s="152"/>
      <c r="M194" s="152"/>
      <c r="N194" s="142"/>
      <c r="O194" s="133">
        <f t="shared" si="80"/>
        <v>1.54050741</v>
      </c>
      <c r="P194" s="142">
        <f>N194*E194</f>
        <v>0</v>
      </c>
      <c r="Q194" s="133">
        <f>O194*E194</f>
        <v>1.54050741</v>
      </c>
      <c r="S194" s="42">
        <v>940</v>
      </c>
      <c r="BY194" s="244">
        <v>1.1411165999999999</v>
      </c>
      <c r="BZ194" s="22">
        <v>1.35</v>
      </c>
    </row>
    <row r="195" spans="1:78" s="22" customFormat="1" ht="34.5" customHeight="1">
      <c r="A195" s="143">
        <v>2</v>
      </c>
      <c r="B195" s="144" t="s">
        <v>44</v>
      </c>
      <c r="C195" s="15" t="s">
        <v>45</v>
      </c>
      <c r="D195" s="143" t="s">
        <v>143</v>
      </c>
      <c r="E195" s="145">
        <v>2.5</v>
      </c>
      <c r="F195" s="143">
        <v>1.94</v>
      </c>
      <c r="G195" s="143"/>
      <c r="H195" s="132">
        <f>F195*$H$9</f>
        <v>4.7278187999999997</v>
      </c>
      <c r="I195" s="132"/>
      <c r="J195" s="4"/>
      <c r="K195" s="143"/>
      <c r="L195" s="152"/>
      <c r="M195" s="152"/>
      <c r="N195" s="142"/>
      <c r="O195" s="133">
        <f t="shared" si="80"/>
        <v>6.3825553800000003</v>
      </c>
      <c r="P195" s="142">
        <f>N195*E195</f>
        <v>0</v>
      </c>
      <c r="Q195" s="133">
        <f>O195*E195</f>
        <v>15.95638845</v>
      </c>
      <c r="S195" s="42">
        <v>74.569999999999993</v>
      </c>
      <c r="BY195" s="244">
        <v>4.7278187999999997</v>
      </c>
      <c r="BZ195" s="22">
        <v>1.35</v>
      </c>
    </row>
    <row r="196" spans="1:78" s="12" customFormat="1" ht="17.25" customHeight="1">
      <c r="A196" s="70">
        <v>3</v>
      </c>
      <c r="B196" s="18" t="s">
        <v>51</v>
      </c>
      <c r="C196" s="155" t="s">
        <v>52</v>
      </c>
      <c r="D196" s="143" t="s">
        <v>143</v>
      </c>
      <c r="E196" s="145">
        <v>3</v>
      </c>
      <c r="F196" s="158">
        <v>0.46</v>
      </c>
      <c r="G196" s="158"/>
      <c r="H196" s="132">
        <f>F196*$H$9</f>
        <v>1.1210291999999999</v>
      </c>
      <c r="I196" s="132"/>
      <c r="J196" s="19"/>
      <c r="K196" s="70"/>
      <c r="L196" s="158"/>
      <c r="M196" s="158"/>
      <c r="N196" s="142"/>
      <c r="O196" s="133">
        <f t="shared" si="80"/>
        <v>1.51338942</v>
      </c>
      <c r="P196" s="48">
        <f>N196*E196</f>
        <v>0</v>
      </c>
      <c r="Q196" s="133">
        <f>O196*E196</f>
        <v>4.5401682599999997</v>
      </c>
      <c r="BY196" s="247">
        <v>1.1210291999999999</v>
      </c>
      <c r="BZ196" s="22">
        <v>1.35</v>
      </c>
    </row>
    <row r="197" spans="1:78" ht="12.75" customHeight="1">
      <c r="A197" s="143"/>
      <c r="B197" s="143"/>
      <c r="C197" s="235" t="s">
        <v>57</v>
      </c>
      <c r="D197" s="235"/>
      <c r="E197" s="236"/>
      <c r="F197" s="143"/>
      <c r="G197" s="143"/>
      <c r="H197" s="138"/>
      <c r="I197" s="139"/>
      <c r="J197" s="4"/>
      <c r="K197" s="143"/>
      <c r="L197" s="152"/>
      <c r="M197" s="152"/>
      <c r="N197" s="142"/>
      <c r="O197" s="133"/>
      <c r="P197" s="142"/>
      <c r="Q197" s="133"/>
      <c r="T197" s="25"/>
      <c r="BY197" s="242"/>
      <c r="BZ197" s="22">
        <v>1.35</v>
      </c>
    </row>
    <row r="198" spans="1:78" ht="36" customHeight="1">
      <c r="A198" s="322">
        <v>1</v>
      </c>
      <c r="B198" s="322" t="s">
        <v>67</v>
      </c>
      <c r="C198" s="324" t="s">
        <v>214</v>
      </c>
      <c r="D198" s="325" t="s">
        <v>37</v>
      </c>
      <c r="E198" s="326">
        <v>1</v>
      </c>
      <c r="F198" s="322">
        <v>0.97</v>
      </c>
      <c r="G198" s="322">
        <v>0.08</v>
      </c>
      <c r="H198" s="328">
        <f>F198*$H$9</f>
        <v>2.3639093999999998</v>
      </c>
      <c r="I198" s="328">
        <f>G198*$I$9</f>
        <v>0.24592800000000001</v>
      </c>
      <c r="J198" s="15" t="s">
        <v>216</v>
      </c>
      <c r="K198" s="143" t="s">
        <v>37</v>
      </c>
      <c r="L198" s="152">
        <v>1</v>
      </c>
      <c r="M198" s="152">
        <v>150</v>
      </c>
      <c r="N198" s="327">
        <f>((M198*L198)+(M199*L199)+(M200*L200)+(M201*L201))*1.1525</f>
        <v>187.62699999999998</v>
      </c>
      <c r="O198" s="133">
        <f t="shared" si="80"/>
        <v>256.81973048999998</v>
      </c>
      <c r="P198" s="327">
        <f>N198*E198</f>
        <v>187.62699999999998</v>
      </c>
      <c r="Q198" s="310">
        <f>O198*E198</f>
        <v>256.81973048999998</v>
      </c>
      <c r="BY198" s="251">
        <v>190.23683739999998</v>
      </c>
      <c r="BZ198" s="22">
        <v>1.35</v>
      </c>
    </row>
    <row r="199" spans="1:78" ht="20.25" hidden="1" customHeight="1">
      <c r="A199" s="322"/>
      <c r="B199" s="322"/>
      <c r="C199" s="324"/>
      <c r="D199" s="325"/>
      <c r="E199" s="326"/>
      <c r="F199" s="322"/>
      <c r="G199" s="322"/>
      <c r="H199" s="328"/>
      <c r="I199" s="328"/>
      <c r="J199" s="4" t="s">
        <v>69</v>
      </c>
      <c r="K199" s="143" t="s">
        <v>37</v>
      </c>
      <c r="L199" s="152">
        <v>2</v>
      </c>
      <c r="M199" s="152">
        <v>4.5</v>
      </c>
      <c r="N199" s="327"/>
      <c r="O199" s="133">
        <f t="shared" si="80"/>
        <v>0</v>
      </c>
      <c r="P199" s="327"/>
      <c r="Q199" s="310"/>
      <c r="R199" s="39"/>
      <c r="BY199" s="251"/>
      <c r="BZ199" s="22">
        <v>1.35</v>
      </c>
    </row>
    <row r="200" spans="1:78" ht="24" hidden="1" customHeight="1">
      <c r="A200" s="322"/>
      <c r="B200" s="322"/>
      <c r="C200" s="324"/>
      <c r="D200" s="325"/>
      <c r="E200" s="326"/>
      <c r="F200" s="322"/>
      <c r="G200" s="322"/>
      <c r="H200" s="328"/>
      <c r="I200" s="328"/>
      <c r="J200" s="4" t="s">
        <v>68</v>
      </c>
      <c r="K200" s="143" t="s">
        <v>39</v>
      </c>
      <c r="L200" s="152">
        <v>2.2000000000000002</v>
      </c>
      <c r="M200" s="152">
        <v>1</v>
      </c>
      <c r="N200" s="327"/>
      <c r="O200" s="133">
        <f t="shared" si="80"/>
        <v>0</v>
      </c>
      <c r="P200" s="327"/>
      <c r="Q200" s="310"/>
      <c r="BY200" s="251"/>
      <c r="BZ200" s="22">
        <v>1.35</v>
      </c>
    </row>
    <row r="201" spans="1:78" ht="18.75" hidden="1" customHeight="1">
      <c r="A201" s="322"/>
      <c r="B201" s="322"/>
      <c r="C201" s="324"/>
      <c r="D201" s="325"/>
      <c r="E201" s="326"/>
      <c r="F201" s="322"/>
      <c r="G201" s="322"/>
      <c r="H201" s="328"/>
      <c r="I201" s="328"/>
      <c r="J201" s="4" t="s">
        <v>66</v>
      </c>
      <c r="K201" s="143" t="s">
        <v>37</v>
      </c>
      <c r="L201" s="152">
        <v>2</v>
      </c>
      <c r="M201" s="152">
        <v>0.8</v>
      </c>
      <c r="N201" s="327"/>
      <c r="O201" s="133">
        <f t="shared" si="80"/>
        <v>0</v>
      </c>
      <c r="P201" s="327"/>
      <c r="Q201" s="310"/>
      <c r="BY201" s="251"/>
      <c r="BZ201" s="22">
        <v>1.35</v>
      </c>
    </row>
    <row r="202" spans="1:78" s="20" customFormat="1" ht="25.5" customHeight="1">
      <c r="A202" s="146" t="s">
        <v>32</v>
      </c>
      <c r="B202" s="146" t="s">
        <v>25</v>
      </c>
      <c r="C202" s="157" t="s">
        <v>70</v>
      </c>
      <c r="D202" s="148" t="s">
        <v>26</v>
      </c>
      <c r="E202" s="149">
        <v>6</v>
      </c>
      <c r="F202" s="47">
        <v>0.21</v>
      </c>
      <c r="G202" s="47">
        <v>0.03</v>
      </c>
      <c r="H202" s="132">
        <f t="shared" ref="H202:H204" si="113">F202*$H$9</f>
        <v>0.51177419999999996</v>
      </c>
      <c r="I202" s="132">
        <f t="shared" ref="I202:I204" si="114">G202*$I$9</f>
        <v>9.2222999999999999E-2</v>
      </c>
      <c r="J202" s="5" t="s">
        <v>22</v>
      </c>
      <c r="K202" s="148" t="s">
        <v>26</v>
      </c>
      <c r="L202" s="3">
        <v>1</v>
      </c>
      <c r="M202" s="152">
        <v>2.96</v>
      </c>
      <c r="N202" s="142">
        <f t="shared" ref="N202:N204" si="115">L202*M202*1.1525</f>
        <v>3.4114</v>
      </c>
      <c r="O202" s="133">
        <f t="shared" si="80"/>
        <v>5.4207862200000001</v>
      </c>
      <c r="P202" s="48">
        <f t="shared" ref="P202:P204" si="116">N202*E202</f>
        <v>20.468399999999999</v>
      </c>
      <c r="Q202" s="40">
        <f>O202*E202</f>
        <v>32.524717320000001</v>
      </c>
      <c r="BY202" s="246">
        <v>4.0153971999999998</v>
      </c>
      <c r="BZ202" s="22">
        <v>1.35</v>
      </c>
    </row>
    <row r="203" spans="1:78" s="12" customFormat="1" ht="26.25" customHeight="1">
      <c r="A203" s="146" t="s">
        <v>30</v>
      </c>
      <c r="B203" s="146" t="s">
        <v>71</v>
      </c>
      <c r="C203" s="147" t="s">
        <v>38</v>
      </c>
      <c r="D203" s="148" t="s">
        <v>105</v>
      </c>
      <c r="E203" s="149">
        <v>2.0299999999999998</v>
      </c>
      <c r="F203" s="150">
        <v>0.3</v>
      </c>
      <c r="G203" s="150"/>
      <c r="H203" s="132">
        <f t="shared" si="113"/>
        <v>0.73110599999999992</v>
      </c>
      <c r="I203" s="132"/>
      <c r="J203" s="43" t="s">
        <v>27</v>
      </c>
      <c r="K203" s="44" t="s">
        <v>21</v>
      </c>
      <c r="L203" s="3">
        <v>2.4</v>
      </c>
      <c r="M203" s="152">
        <v>0.16500000000000001</v>
      </c>
      <c r="N203" s="133">
        <f t="shared" si="115"/>
        <v>0.45639000000000007</v>
      </c>
      <c r="O203" s="133">
        <f t="shared" si="80"/>
        <v>1.6031195999999999</v>
      </c>
      <c r="P203" s="40">
        <f t="shared" si="116"/>
        <v>0.92647170000000001</v>
      </c>
      <c r="Q203" s="40">
        <f t="shared" ref="Q203:Q204" si="117">O203*E203</f>
        <v>3.2543327879999993</v>
      </c>
      <c r="BY203" s="250">
        <v>1.1874959999999999</v>
      </c>
      <c r="BZ203" s="22">
        <v>1.35</v>
      </c>
    </row>
    <row r="204" spans="1:78" s="12" customFormat="1" ht="26.25" customHeight="1">
      <c r="A204" s="146" t="s">
        <v>89</v>
      </c>
      <c r="B204" s="146" t="s">
        <v>60</v>
      </c>
      <c r="C204" s="147" t="s">
        <v>61</v>
      </c>
      <c r="D204" s="143" t="s">
        <v>143</v>
      </c>
      <c r="E204" s="149">
        <v>0.14000000000000001</v>
      </c>
      <c r="F204" s="150">
        <v>0.7</v>
      </c>
      <c r="G204" s="150">
        <v>0.28000000000000003</v>
      </c>
      <c r="H204" s="132">
        <f t="shared" si="113"/>
        <v>1.7059139999999999</v>
      </c>
      <c r="I204" s="132">
        <f t="shared" si="114"/>
        <v>0.86074800000000007</v>
      </c>
      <c r="J204" s="43" t="s">
        <v>59</v>
      </c>
      <c r="K204" s="143" t="s">
        <v>143</v>
      </c>
      <c r="L204" s="3">
        <v>1.0149999999999999</v>
      </c>
      <c r="M204" s="152">
        <v>22.5</v>
      </c>
      <c r="N204" s="133">
        <f t="shared" si="115"/>
        <v>26.320218749999999</v>
      </c>
      <c r="O204" s="133">
        <f t="shared" si="80"/>
        <v>38.997289012500005</v>
      </c>
      <c r="P204" s="40">
        <f t="shared" si="116"/>
        <v>3.684830625</v>
      </c>
      <c r="Q204" s="40">
        <f t="shared" si="117"/>
        <v>5.459620461750001</v>
      </c>
      <c r="BY204" s="250">
        <v>28.88688075</v>
      </c>
      <c r="BZ204" s="22">
        <v>1.35</v>
      </c>
    </row>
    <row r="205" spans="1:78" s="22" customFormat="1" ht="38.25" customHeight="1">
      <c r="A205" s="358">
        <v>5</v>
      </c>
      <c r="B205" s="356" t="s">
        <v>62</v>
      </c>
      <c r="C205" s="357" t="s">
        <v>122</v>
      </c>
      <c r="D205" s="358" t="s">
        <v>106</v>
      </c>
      <c r="E205" s="359">
        <v>0.76</v>
      </c>
      <c r="F205" s="359">
        <v>5.86</v>
      </c>
      <c r="G205" s="359">
        <v>7.14</v>
      </c>
      <c r="H205" s="323">
        <f>F205*$H$9</f>
        <v>14.2809372</v>
      </c>
      <c r="I205" s="353">
        <f>G205*$I$9</f>
        <v>21.949074</v>
      </c>
      <c r="J205" s="136" t="s">
        <v>63</v>
      </c>
      <c r="K205" s="62" t="s">
        <v>106</v>
      </c>
      <c r="L205" s="63">
        <v>0.6</v>
      </c>
      <c r="M205" s="63">
        <v>60</v>
      </c>
      <c r="N205" s="310">
        <f>((M205*L205)+(M206*L206)+(M207*L207))*1.1525</f>
        <v>59.543970125000008</v>
      </c>
      <c r="O205" s="133">
        <f t="shared" si="80"/>
        <v>129.29487478875001</v>
      </c>
      <c r="P205" s="310">
        <f>N205*E205</f>
        <v>45.253417295000006</v>
      </c>
      <c r="Q205" s="310">
        <f>O205*E205</f>
        <v>98.264104839450013</v>
      </c>
      <c r="BY205" s="244">
        <v>95.773981325000008</v>
      </c>
      <c r="BZ205" s="22">
        <v>1.35</v>
      </c>
    </row>
    <row r="206" spans="1:78" s="22" customFormat="1" ht="24" hidden="1" customHeight="1">
      <c r="A206" s="358"/>
      <c r="B206" s="356"/>
      <c r="C206" s="357"/>
      <c r="D206" s="358"/>
      <c r="E206" s="359"/>
      <c r="F206" s="359"/>
      <c r="G206" s="359"/>
      <c r="H206" s="323"/>
      <c r="I206" s="353"/>
      <c r="J206" s="136" t="s">
        <v>64</v>
      </c>
      <c r="K206" s="62" t="s">
        <v>106</v>
      </c>
      <c r="L206" s="63">
        <v>0.16</v>
      </c>
      <c r="M206" s="105">
        <v>29.93</v>
      </c>
      <c r="N206" s="310"/>
      <c r="O206" s="133">
        <f t="shared" si="80"/>
        <v>0</v>
      </c>
      <c r="P206" s="310"/>
      <c r="Q206" s="310"/>
      <c r="BY206" s="244"/>
      <c r="BZ206" s="22">
        <v>1.35</v>
      </c>
    </row>
    <row r="207" spans="1:78" s="22" customFormat="1" ht="18.75" hidden="1" customHeight="1">
      <c r="A207" s="358"/>
      <c r="B207" s="356"/>
      <c r="C207" s="357"/>
      <c r="D207" s="358"/>
      <c r="E207" s="359"/>
      <c r="F207" s="359"/>
      <c r="G207" s="359"/>
      <c r="H207" s="323"/>
      <c r="I207" s="353"/>
      <c r="J207" s="136" t="s">
        <v>65</v>
      </c>
      <c r="K207" s="134" t="s">
        <v>40</v>
      </c>
      <c r="L207" s="63">
        <v>3.85E-2</v>
      </c>
      <c r="M207" s="63">
        <v>282.5</v>
      </c>
      <c r="N207" s="310"/>
      <c r="O207" s="133">
        <f t="shared" si="80"/>
        <v>0</v>
      </c>
      <c r="P207" s="310"/>
      <c r="Q207" s="310"/>
      <c r="BY207" s="244"/>
      <c r="BZ207" s="22">
        <v>1.35</v>
      </c>
    </row>
    <row r="208" spans="1:78" s="154" customFormat="1" ht="18.75" customHeight="1">
      <c r="A208" s="313">
        <v>6</v>
      </c>
      <c r="B208" s="329" t="s">
        <v>159</v>
      </c>
      <c r="C208" s="331" t="s">
        <v>160</v>
      </c>
      <c r="D208" s="313" t="s">
        <v>161</v>
      </c>
      <c r="E208" s="317">
        <v>4.71</v>
      </c>
      <c r="F208" s="317">
        <v>0.33600000000000002</v>
      </c>
      <c r="G208" s="317">
        <v>1.4999999999999999E-2</v>
      </c>
      <c r="H208" s="333">
        <f t="shared" ref="H208" si="118">F208*$H$9</f>
        <v>0.81883872000000002</v>
      </c>
      <c r="I208" s="335">
        <f t="shared" ref="I208" si="119">G208*$I$9</f>
        <v>4.61115E-2</v>
      </c>
      <c r="J208" s="311" t="s">
        <v>162</v>
      </c>
      <c r="K208" s="313" t="s">
        <v>39</v>
      </c>
      <c r="L208" s="315">
        <v>2.4</v>
      </c>
      <c r="M208" s="315">
        <v>0.16500000000000001</v>
      </c>
      <c r="N208" s="333">
        <f>L208*M208*1.1525</f>
        <v>0.45639000000000007</v>
      </c>
      <c r="O208" s="133">
        <f t="shared" si="80"/>
        <v>1.7838092970000003</v>
      </c>
      <c r="P208" s="333">
        <f>N208*E208</f>
        <v>2.1495969000000001</v>
      </c>
      <c r="Q208" s="337">
        <f>O208*E208</f>
        <v>8.4017417888700017</v>
      </c>
      <c r="BY208" s="10">
        <v>1.3213402200000002</v>
      </c>
      <c r="BZ208" s="22">
        <v>1.35</v>
      </c>
    </row>
    <row r="209" spans="1:78" s="154" customFormat="1" ht="15.75" hidden="1" customHeight="1">
      <c r="A209" s="314"/>
      <c r="B209" s="330"/>
      <c r="C209" s="332"/>
      <c r="D209" s="314"/>
      <c r="E209" s="318"/>
      <c r="F209" s="318"/>
      <c r="G209" s="318"/>
      <c r="H209" s="334"/>
      <c r="I209" s="336"/>
      <c r="J209" s="312"/>
      <c r="K209" s="314"/>
      <c r="L209" s="316"/>
      <c r="M209" s="316"/>
      <c r="N209" s="334"/>
      <c r="O209" s="133">
        <f t="shared" ref="O209:O273" si="120">BY209*BZ209</f>
        <v>0</v>
      </c>
      <c r="P209" s="334"/>
      <c r="Q209" s="338"/>
      <c r="BY209" s="10"/>
      <c r="BZ209" s="22">
        <v>1.35</v>
      </c>
    </row>
    <row r="210" spans="1:78" s="22" customFormat="1" ht="27" customHeight="1">
      <c r="A210" s="134">
        <v>7</v>
      </c>
      <c r="B210" s="135" t="s">
        <v>97</v>
      </c>
      <c r="C210" s="136" t="s">
        <v>98</v>
      </c>
      <c r="D210" s="134" t="s">
        <v>39</v>
      </c>
      <c r="E210" s="137">
        <v>8.6999999999999993</v>
      </c>
      <c r="F210" s="63">
        <v>2.7799999999999998E-2</v>
      </c>
      <c r="G210" s="63">
        <v>1.1999999999999999E-3</v>
      </c>
      <c r="H210" s="138">
        <f t="shared" ref="H210" si="121">F210*$H$9</f>
        <v>6.7749155999999991E-2</v>
      </c>
      <c r="I210" s="152">
        <f t="shared" ref="I210" si="122">G210*$I$9</f>
        <v>3.6889199999999996E-3</v>
      </c>
      <c r="J210" s="136" t="s">
        <v>99</v>
      </c>
      <c r="K210" s="134" t="s">
        <v>39</v>
      </c>
      <c r="L210" s="63">
        <v>1</v>
      </c>
      <c r="M210" s="61">
        <v>0.4</v>
      </c>
      <c r="N210" s="142">
        <f>L210*M210*1.1525</f>
        <v>0.46100000000000008</v>
      </c>
      <c r="O210" s="133">
        <f t="shared" si="120"/>
        <v>0.71879140260000007</v>
      </c>
      <c r="P210" s="142">
        <f>N210*E210</f>
        <v>4.0106999999999999</v>
      </c>
      <c r="Q210" s="133">
        <f>O210*E210</f>
        <v>6.2534852026200003</v>
      </c>
      <c r="BY210" s="244">
        <v>0.53243807600000004</v>
      </c>
      <c r="BZ210" s="22">
        <v>1.35</v>
      </c>
    </row>
    <row r="211" spans="1:78" s="22" customFormat="1" ht="26.25" customHeight="1">
      <c r="A211" s="65">
        <v>8</v>
      </c>
      <c r="B211" s="106" t="s">
        <v>58</v>
      </c>
      <c r="C211" s="64" t="s">
        <v>100</v>
      </c>
      <c r="D211" s="65" t="s">
        <v>39</v>
      </c>
      <c r="E211" s="126">
        <v>18.5</v>
      </c>
      <c r="F211" s="138"/>
      <c r="G211" s="138"/>
      <c r="H211" s="138"/>
      <c r="I211" s="139"/>
      <c r="J211" s="64" t="s">
        <v>101</v>
      </c>
      <c r="K211" s="65" t="s">
        <v>39</v>
      </c>
      <c r="L211" s="61">
        <v>1</v>
      </c>
      <c r="M211" s="152">
        <v>0.9</v>
      </c>
      <c r="N211" s="142">
        <f>L211*M211*1.1525</f>
        <v>1.03725</v>
      </c>
      <c r="O211" s="133">
        <f t="shared" si="120"/>
        <v>1.4002875000000001</v>
      </c>
      <c r="P211" s="142">
        <f t="shared" ref="P211" si="123">N211*E211</f>
        <v>19.189125000000001</v>
      </c>
      <c r="Q211" s="133">
        <f>O211*E211</f>
        <v>25.905318750000003</v>
      </c>
      <c r="BY211" s="244">
        <v>1.03725</v>
      </c>
      <c r="BZ211" s="22">
        <v>1.35</v>
      </c>
    </row>
    <row r="212" spans="1:78" s="20" customFormat="1" ht="21.75" customHeight="1">
      <c r="A212" s="146"/>
      <c r="B212" s="146"/>
      <c r="C212" s="107" t="s">
        <v>80</v>
      </c>
      <c r="D212" s="148"/>
      <c r="E212" s="47"/>
      <c r="F212" s="150"/>
      <c r="G212" s="150"/>
      <c r="H212" s="132"/>
      <c r="I212" s="132"/>
      <c r="J212" s="157"/>
      <c r="K212" s="148"/>
      <c r="L212" s="3"/>
      <c r="M212" s="152"/>
      <c r="N212" s="133"/>
      <c r="O212" s="133"/>
      <c r="P212" s="133"/>
      <c r="Q212" s="133"/>
      <c r="BY212" s="252"/>
      <c r="BZ212" s="22">
        <v>1.35</v>
      </c>
    </row>
    <row r="213" spans="1:78" s="22" customFormat="1" ht="26.25" customHeight="1">
      <c r="A213" s="31">
        <v>1</v>
      </c>
      <c r="B213" s="108" t="s">
        <v>58</v>
      </c>
      <c r="C213" s="56" t="s">
        <v>137</v>
      </c>
      <c r="D213" s="37" t="s">
        <v>37</v>
      </c>
      <c r="E213" s="138">
        <v>1</v>
      </c>
      <c r="F213" s="50"/>
      <c r="G213" s="50"/>
      <c r="H213" s="132"/>
      <c r="I213" s="132"/>
      <c r="J213" s="41" t="s">
        <v>138</v>
      </c>
      <c r="K213" s="37" t="s">
        <v>37</v>
      </c>
      <c r="L213" s="119">
        <v>1</v>
      </c>
      <c r="M213" s="61">
        <v>82.22</v>
      </c>
      <c r="N213" s="142">
        <f>L213*M213*1.1525</f>
        <v>94.75855</v>
      </c>
      <c r="O213" s="133">
        <f t="shared" si="120"/>
        <v>127.92404250000001</v>
      </c>
      <c r="P213" s="142">
        <f t="shared" ref="P213" si="124">N213*E213</f>
        <v>94.75855</v>
      </c>
      <c r="Q213" s="133">
        <f>O213*E213</f>
        <v>127.92404250000001</v>
      </c>
      <c r="BY213" s="244">
        <v>94.75855</v>
      </c>
      <c r="BZ213" s="22">
        <v>1.35</v>
      </c>
    </row>
    <row r="214" spans="1:78" s="20" customFormat="1" ht="24" customHeight="1">
      <c r="A214" s="340" t="s">
        <v>32</v>
      </c>
      <c r="B214" s="319" t="s">
        <v>81</v>
      </c>
      <c r="C214" s="351" t="s">
        <v>82</v>
      </c>
      <c r="D214" s="319" t="s">
        <v>21</v>
      </c>
      <c r="E214" s="320">
        <v>39.520000000000003</v>
      </c>
      <c r="F214" s="321">
        <f>35.9/1000</f>
        <v>3.5900000000000001E-2</v>
      </c>
      <c r="G214" s="375">
        <f>0.2/1000</f>
        <v>2.0000000000000001E-4</v>
      </c>
      <c r="H214" s="328">
        <f t="shared" ref="H214" si="125">F214*$H$9</f>
        <v>8.7489018000000002E-2</v>
      </c>
      <c r="I214" s="328">
        <f t="shared" ref="I214" si="126">G214*$I$9</f>
        <v>6.1482000000000008E-4</v>
      </c>
      <c r="J214" s="151" t="s">
        <v>83</v>
      </c>
      <c r="K214" s="140" t="s">
        <v>21</v>
      </c>
      <c r="L214" s="141">
        <v>1</v>
      </c>
      <c r="M214" s="152">
        <v>0.75</v>
      </c>
      <c r="N214" s="310">
        <f>((M214*L214)+(M215*L215)+(M216*L216))*1.1525</f>
        <v>0.86796619000000008</v>
      </c>
      <c r="O214" s="133">
        <f t="shared" si="120"/>
        <v>1.2906945378000001</v>
      </c>
      <c r="P214" s="310">
        <f>N214*E214</f>
        <v>34.302023828800003</v>
      </c>
      <c r="Q214" s="310">
        <f>O214*E214</f>
        <v>51.008248133856007</v>
      </c>
      <c r="BY214" s="252">
        <v>0.95607002800000007</v>
      </c>
      <c r="BZ214" s="22">
        <v>1.35</v>
      </c>
    </row>
    <row r="215" spans="1:78" s="20" customFormat="1" ht="21" hidden="1" customHeight="1">
      <c r="A215" s="340"/>
      <c r="B215" s="319"/>
      <c r="C215" s="351"/>
      <c r="D215" s="319"/>
      <c r="E215" s="320"/>
      <c r="F215" s="321"/>
      <c r="G215" s="375"/>
      <c r="H215" s="328"/>
      <c r="I215" s="328"/>
      <c r="J215" s="151" t="s">
        <v>84</v>
      </c>
      <c r="K215" s="140" t="s">
        <v>21</v>
      </c>
      <c r="L215" s="141">
        <f>5/1000</f>
        <v>5.0000000000000001E-3</v>
      </c>
      <c r="M215" s="152">
        <v>0.4</v>
      </c>
      <c r="N215" s="310"/>
      <c r="O215" s="133">
        <f t="shared" si="120"/>
        <v>0</v>
      </c>
      <c r="P215" s="310"/>
      <c r="Q215" s="310"/>
      <c r="BY215" s="252"/>
      <c r="BZ215" s="22">
        <v>1.35</v>
      </c>
    </row>
    <row r="216" spans="1:78" s="20" customFormat="1" ht="16.5" hidden="1" customHeight="1">
      <c r="A216" s="340"/>
      <c r="B216" s="319"/>
      <c r="C216" s="351"/>
      <c r="D216" s="319"/>
      <c r="E216" s="320"/>
      <c r="F216" s="321"/>
      <c r="G216" s="375"/>
      <c r="H216" s="328"/>
      <c r="I216" s="328"/>
      <c r="J216" s="151" t="s">
        <v>85</v>
      </c>
      <c r="K216" s="140" t="s">
        <v>21</v>
      </c>
      <c r="L216" s="141">
        <f>1.2/1000</f>
        <v>1.1999999999999999E-3</v>
      </c>
      <c r="M216" s="152">
        <v>0.93</v>
      </c>
      <c r="N216" s="310"/>
      <c r="O216" s="133">
        <f t="shared" si="120"/>
        <v>0</v>
      </c>
      <c r="P216" s="310"/>
      <c r="Q216" s="310"/>
      <c r="BY216" s="252"/>
      <c r="BZ216" s="22">
        <v>1.35</v>
      </c>
    </row>
    <row r="217" spans="1:78" s="20" customFormat="1" ht="21" customHeight="1">
      <c r="A217" s="146" t="s">
        <v>30</v>
      </c>
      <c r="B217" s="146" t="s">
        <v>86</v>
      </c>
      <c r="C217" s="157" t="s">
        <v>87</v>
      </c>
      <c r="D217" s="148" t="s">
        <v>20</v>
      </c>
      <c r="E217" s="149">
        <v>2</v>
      </c>
      <c r="F217" s="150"/>
      <c r="G217" s="150"/>
      <c r="H217" s="132"/>
      <c r="I217" s="132"/>
      <c r="J217" s="5" t="s">
        <v>88</v>
      </c>
      <c r="K217" s="148" t="s">
        <v>20</v>
      </c>
      <c r="L217" s="3">
        <v>1</v>
      </c>
      <c r="M217" s="152">
        <v>0.5</v>
      </c>
      <c r="N217" s="133">
        <f t="shared" ref="N217:N218" si="127">L217*M217*1.1525</f>
        <v>0.57625000000000004</v>
      </c>
      <c r="O217" s="133">
        <f t="shared" si="120"/>
        <v>0.77793750000000006</v>
      </c>
      <c r="P217" s="40">
        <f t="shared" ref="P217:P218" si="128">N217*E217</f>
        <v>1.1525000000000001</v>
      </c>
      <c r="Q217" s="40">
        <f t="shared" ref="Q217:Q218" si="129">O217*E217</f>
        <v>1.5558750000000001</v>
      </c>
      <c r="BY217" s="252">
        <v>0.57625000000000004</v>
      </c>
      <c r="BZ217" s="22">
        <v>1.35</v>
      </c>
    </row>
    <row r="218" spans="1:78" s="20" customFormat="1" ht="21" customHeight="1">
      <c r="A218" s="146" t="s">
        <v>89</v>
      </c>
      <c r="B218" s="109" t="s">
        <v>86</v>
      </c>
      <c r="C218" s="84" t="s">
        <v>90</v>
      </c>
      <c r="D218" s="1" t="s">
        <v>20</v>
      </c>
      <c r="E218" s="127">
        <v>1</v>
      </c>
      <c r="F218" s="81"/>
      <c r="G218" s="81"/>
      <c r="H218" s="132"/>
      <c r="I218" s="132"/>
      <c r="J218" s="84" t="s">
        <v>91</v>
      </c>
      <c r="K218" s="1" t="s">
        <v>20</v>
      </c>
      <c r="L218" s="81">
        <v>1</v>
      </c>
      <c r="M218" s="152">
        <v>1.5</v>
      </c>
      <c r="N218" s="133">
        <f t="shared" si="127"/>
        <v>1.7287500000000002</v>
      </c>
      <c r="O218" s="133">
        <f t="shared" si="120"/>
        <v>2.3338125000000005</v>
      </c>
      <c r="P218" s="40">
        <f t="shared" si="128"/>
        <v>1.7287500000000002</v>
      </c>
      <c r="Q218" s="40">
        <f t="shared" si="129"/>
        <v>2.3338125000000005</v>
      </c>
      <c r="BY218" s="252">
        <v>1.7287500000000002</v>
      </c>
      <c r="BZ218" s="22">
        <v>1.35</v>
      </c>
    </row>
    <row r="219" spans="1:78" s="20" customFormat="1" ht="27" customHeight="1">
      <c r="A219" s="340" t="s">
        <v>92</v>
      </c>
      <c r="B219" s="341" t="s">
        <v>93</v>
      </c>
      <c r="C219" s="348" t="s">
        <v>94</v>
      </c>
      <c r="D219" s="343" t="s">
        <v>105</v>
      </c>
      <c r="E219" s="344">
        <v>1.2</v>
      </c>
      <c r="F219" s="345">
        <v>0.214</v>
      </c>
      <c r="G219" s="376">
        <v>2.9999999999999997E-4</v>
      </c>
      <c r="H219" s="328">
        <f t="shared" ref="H219" si="130">F219*$H$9</f>
        <v>0.52152228</v>
      </c>
      <c r="I219" s="328">
        <f t="shared" ref="I219" si="131">G219*$I$9</f>
        <v>9.222299999999999E-4</v>
      </c>
      <c r="J219" s="5" t="s">
        <v>23</v>
      </c>
      <c r="K219" s="148" t="s">
        <v>21</v>
      </c>
      <c r="L219" s="3">
        <v>0.224</v>
      </c>
      <c r="M219" s="152">
        <v>1</v>
      </c>
      <c r="N219" s="310">
        <f>((M219*L219)+(M220*L220)+(M221*L221))*1.1525</f>
        <v>0.28620032500000003</v>
      </c>
      <c r="O219" s="133">
        <f t="shared" si="120"/>
        <v>1.0916705272500002</v>
      </c>
      <c r="P219" s="310">
        <f>N219*E219</f>
        <v>0.34344039000000004</v>
      </c>
      <c r="Q219" s="310">
        <f>O219*E219</f>
        <v>1.3100046327000003</v>
      </c>
      <c r="BY219" s="252">
        <v>0.80864483500000006</v>
      </c>
      <c r="BZ219" s="22">
        <v>1.35</v>
      </c>
    </row>
    <row r="220" spans="1:78" s="20" customFormat="1" ht="12.75" hidden="1" customHeight="1">
      <c r="A220" s="340"/>
      <c r="B220" s="341"/>
      <c r="C220" s="348"/>
      <c r="D220" s="343"/>
      <c r="E220" s="344"/>
      <c r="F220" s="345"/>
      <c r="G220" s="376"/>
      <c r="H220" s="328"/>
      <c r="I220" s="328"/>
      <c r="J220" s="5" t="s">
        <v>24</v>
      </c>
      <c r="K220" s="148" t="s">
        <v>21</v>
      </c>
      <c r="L220" s="3">
        <v>2.7E-2</v>
      </c>
      <c r="M220" s="152">
        <v>0.79</v>
      </c>
      <c r="N220" s="310"/>
      <c r="O220" s="133">
        <f t="shared" si="120"/>
        <v>0</v>
      </c>
      <c r="P220" s="310"/>
      <c r="Q220" s="310"/>
      <c r="BY220" s="252"/>
      <c r="BZ220" s="22">
        <v>1.35</v>
      </c>
    </row>
    <row r="221" spans="1:78" s="20" customFormat="1" ht="24.75" hidden="1" customHeight="1">
      <c r="A221" s="340"/>
      <c r="B221" s="341"/>
      <c r="C221" s="348"/>
      <c r="D221" s="343"/>
      <c r="E221" s="344"/>
      <c r="F221" s="345"/>
      <c r="G221" s="376"/>
      <c r="H221" s="328"/>
      <c r="I221" s="328"/>
      <c r="J221" s="157" t="s">
        <v>95</v>
      </c>
      <c r="K221" s="148" t="s">
        <v>21</v>
      </c>
      <c r="L221" s="3">
        <v>2E-3</v>
      </c>
      <c r="M221" s="152">
        <v>1.5</v>
      </c>
      <c r="N221" s="310"/>
      <c r="O221" s="133">
        <f t="shared" si="120"/>
        <v>0</v>
      </c>
      <c r="P221" s="310"/>
      <c r="Q221" s="310"/>
      <c r="BY221" s="252"/>
      <c r="BZ221" s="22">
        <v>1.35</v>
      </c>
    </row>
    <row r="222" spans="1:78" s="22" customFormat="1" ht="14.25" customHeight="1">
      <c r="A222" s="31"/>
      <c r="B222" s="32"/>
      <c r="C222" s="235" t="s">
        <v>54</v>
      </c>
      <c r="D222" s="235"/>
      <c r="E222" s="236"/>
      <c r="F222" s="33"/>
      <c r="G222" s="34"/>
      <c r="H222" s="35"/>
      <c r="I222" s="35"/>
      <c r="J222" s="36"/>
      <c r="K222" s="37"/>
      <c r="L222" s="120"/>
      <c r="M222" s="152"/>
      <c r="N222" s="142"/>
      <c r="O222" s="133"/>
      <c r="P222" s="142"/>
      <c r="Q222" s="21">
        <f>SUM(Q194:Q221)</f>
        <v>643.05209852724613</v>
      </c>
      <c r="BY222" s="249"/>
      <c r="BZ222" s="22">
        <v>1.35</v>
      </c>
    </row>
    <row r="223" spans="1:78" s="207" customFormat="1" ht="25.5" customHeight="1">
      <c r="A223" s="198"/>
      <c r="B223" s="198"/>
      <c r="C223" s="308" t="s">
        <v>188</v>
      </c>
      <c r="D223" s="199"/>
      <c r="E223" s="199"/>
      <c r="F223" s="198"/>
      <c r="G223" s="198"/>
      <c r="H223" s="200"/>
      <c r="I223" s="201"/>
      <c r="J223" s="202"/>
      <c r="K223" s="203"/>
      <c r="L223" s="204"/>
      <c r="M223" s="205"/>
      <c r="N223" s="206"/>
      <c r="O223" s="133"/>
      <c r="P223" s="206"/>
      <c r="Q223" s="206"/>
      <c r="T223" s="208"/>
      <c r="U223" s="209"/>
      <c r="V223" s="209"/>
      <c r="W223" s="209"/>
      <c r="BY223" s="258"/>
      <c r="BZ223" s="22">
        <v>1.35</v>
      </c>
    </row>
    <row r="224" spans="1:78" s="20" customFormat="1" ht="25.5" customHeight="1">
      <c r="A224" s="146" t="s">
        <v>31</v>
      </c>
      <c r="B224" s="146" t="s">
        <v>25</v>
      </c>
      <c r="C224" s="157" t="s">
        <v>70</v>
      </c>
      <c r="D224" s="148" t="s">
        <v>26</v>
      </c>
      <c r="E224" s="149">
        <v>40</v>
      </c>
      <c r="F224" s="47">
        <v>0.21</v>
      </c>
      <c r="G224" s="47">
        <v>0.03</v>
      </c>
      <c r="H224" s="132">
        <f t="shared" ref="H224:H237" si="132">F224*$H$9</f>
        <v>0.51177419999999996</v>
      </c>
      <c r="I224" s="132">
        <f t="shared" ref="I224:I233" si="133">G224*$I$9</f>
        <v>9.2222999999999999E-2</v>
      </c>
      <c r="J224" s="5" t="s">
        <v>22</v>
      </c>
      <c r="K224" s="148" t="s">
        <v>26</v>
      </c>
      <c r="L224" s="3">
        <v>1</v>
      </c>
      <c r="M224" s="152">
        <v>2.96</v>
      </c>
      <c r="N224" s="142">
        <f t="shared" ref="N224" si="134">L224*M224*1.1525</f>
        <v>3.4114</v>
      </c>
      <c r="O224" s="133">
        <f t="shared" si="120"/>
        <v>5.4207862200000001</v>
      </c>
      <c r="P224" s="48">
        <f t="shared" ref="P224" si="135">N224*E224</f>
        <v>136.45599999999999</v>
      </c>
      <c r="Q224" s="40">
        <f>O224*E224</f>
        <v>216.8314488</v>
      </c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  <c r="AJ224" s="122"/>
      <c r="AK224" s="122"/>
      <c r="AL224" s="122"/>
      <c r="AM224" s="122"/>
      <c r="AN224" s="122"/>
      <c r="BY224" s="246">
        <v>4.0153971999999998</v>
      </c>
      <c r="BZ224" s="22">
        <v>1.35</v>
      </c>
    </row>
    <row r="225" spans="1:78" s="210" customFormat="1" ht="35.25" customHeight="1">
      <c r="A225" s="268">
        <v>2</v>
      </c>
      <c r="B225" s="269" t="s">
        <v>173</v>
      </c>
      <c r="C225" s="270" t="s">
        <v>194</v>
      </c>
      <c r="D225" s="271" t="s">
        <v>227</v>
      </c>
      <c r="E225" s="272">
        <v>1.07</v>
      </c>
      <c r="F225" s="273">
        <v>1.94</v>
      </c>
      <c r="G225" s="273"/>
      <c r="H225" s="138">
        <f t="shared" si="132"/>
        <v>4.7278187999999997</v>
      </c>
      <c r="I225" s="274">
        <f t="shared" si="133"/>
        <v>0</v>
      </c>
      <c r="J225" s="275"/>
      <c r="K225" s="273"/>
      <c r="L225" s="273"/>
      <c r="M225" s="272"/>
      <c r="N225" s="276">
        <f>L225*M225*1.1525</f>
        <v>0</v>
      </c>
      <c r="O225" s="133">
        <f t="shared" si="120"/>
        <v>6.3825553800000003</v>
      </c>
      <c r="P225" s="276">
        <f>N225*E225</f>
        <v>0</v>
      </c>
      <c r="Q225" s="277">
        <f>O225*E225</f>
        <v>6.829334256600001</v>
      </c>
      <c r="S225" s="211"/>
      <c r="V225" s="211"/>
      <c r="X225" s="211"/>
      <c r="Y225" s="211"/>
      <c r="BY225" s="259">
        <v>4.7278187999999997</v>
      </c>
      <c r="BZ225" s="22">
        <v>1.35</v>
      </c>
    </row>
    <row r="226" spans="1:78" s="210" customFormat="1" ht="35.25" customHeight="1">
      <c r="A226" s="268">
        <v>3</v>
      </c>
      <c r="B226" s="269" t="s">
        <v>173</v>
      </c>
      <c r="C226" s="270" t="s">
        <v>195</v>
      </c>
      <c r="D226" s="271" t="s">
        <v>227</v>
      </c>
      <c r="E226" s="278">
        <v>5.62</v>
      </c>
      <c r="F226" s="273">
        <v>1.94</v>
      </c>
      <c r="G226" s="273"/>
      <c r="H226" s="138">
        <f t="shared" si="132"/>
        <v>4.7278187999999997</v>
      </c>
      <c r="I226" s="274">
        <f t="shared" si="133"/>
        <v>0</v>
      </c>
      <c r="J226" s="275"/>
      <c r="K226" s="273"/>
      <c r="L226" s="273"/>
      <c r="M226" s="272"/>
      <c r="N226" s="276">
        <f>L226*M226*1.1525</f>
        <v>0</v>
      </c>
      <c r="O226" s="133">
        <f t="shared" si="120"/>
        <v>6.3825553800000003</v>
      </c>
      <c r="P226" s="276">
        <f>N226*E226</f>
        <v>0</v>
      </c>
      <c r="Q226" s="277">
        <f>O226*E226</f>
        <v>35.869961235600002</v>
      </c>
      <c r="S226" s="211"/>
      <c r="V226" s="211"/>
      <c r="X226" s="211"/>
      <c r="Y226" s="211"/>
      <c r="BY226" s="259">
        <v>4.7278187999999997</v>
      </c>
      <c r="BZ226" s="22">
        <v>1.35</v>
      </c>
    </row>
    <row r="227" spans="1:78" s="212" customFormat="1" ht="25.5" customHeight="1">
      <c r="A227" s="396">
        <v>5</v>
      </c>
      <c r="B227" s="396" t="s">
        <v>174</v>
      </c>
      <c r="C227" s="397" t="s">
        <v>196</v>
      </c>
      <c r="D227" s="396" t="s">
        <v>228</v>
      </c>
      <c r="E227" s="398">
        <v>0.1</v>
      </c>
      <c r="F227" s="399">
        <v>2.3E-2</v>
      </c>
      <c r="G227" s="399">
        <v>5.8000000000000003E-2</v>
      </c>
      <c r="H227" s="400">
        <f t="shared" si="132"/>
        <v>5.6051459999999997E-2</v>
      </c>
      <c r="I227" s="402">
        <f t="shared" si="133"/>
        <v>0.17829780000000001</v>
      </c>
      <c r="J227" s="279" t="s">
        <v>175</v>
      </c>
      <c r="K227" s="271" t="s">
        <v>227</v>
      </c>
      <c r="L227" s="273">
        <v>1.01</v>
      </c>
      <c r="M227" s="280">
        <v>4</v>
      </c>
      <c r="N227" s="391">
        <f>((M227*L227)+(M228*L228))*1.1525</f>
        <v>4.8589400000000005</v>
      </c>
      <c r="O227" s="133">
        <f t="shared" si="120"/>
        <v>6.8759405010000014</v>
      </c>
      <c r="P227" s="393">
        <f>N227*E227</f>
        <v>0.48589400000000005</v>
      </c>
      <c r="Q227" s="394">
        <f>O227*E227</f>
        <v>0.68759405010000019</v>
      </c>
      <c r="X227" s="213"/>
      <c r="BY227" s="260">
        <v>5.0932892600000006</v>
      </c>
      <c r="BZ227" s="22">
        <v>1.35</v>
      </c>
    </row>
    <row r="228" spans="1:78" s="212" customFormat="1" ht="17.25" hidden="1" customHeight="1">
      <c r="A228" s="396"/>
      <c r="B228" s="396"/>
      <c r="C228" s="397"/>
      <c r="D228" s="396"/>
      <c r="E228" s="398"/>
      <c r="F228" s="399"/>
      <c r="G228" s="399"/>
      <c r="H228" s="401"/>
      <c r="I228" s="403"/>
      <c r="J228" s="279" t="s">
        <v>43</v>
      </c>
      <c r="K228" s="271" t="s">
        <v>227</v>
      </c>
      <c r="L228" s="273">
        <v>1.1000000000000001</v>
      </c>
      <c r="M228" s="280">
        <v>0.16</v>
      </c>
      <c r="N228" s="392"/>
      <c r="O228" s="133">
        <f t="shared" si="120"/>
        <v>0</v>
      </c>
      <c r="P228" s="392"/>
      <c r="Q228" s="395"/>
      <c r="S228" s="213"/>
      <c r="V228" s="213"/>
      <c r="X228" s="213"/>
      <c r="Y228" s="213"/>
      <c r="BY228" s="260"/>
      <c r="BZ228" s="22">
        <v>1.35</v>
      </c>
    </row>
    <row r="229" spans="1:78" s="212" customFormat="1" ht="33.75" customHeight="1">
      <c r="A229" s="396">
        <v>6</v>
      </c>
      <c r="B229" s="396" t="s">
        <v>174</v>
      </c>
      <c r="C229" s="397" t="s">
        <v>197</v>
      </c>
      <c r="D229" s="396" t="s">
        <v>228</v>
      </c>
      <c r="E229" s="398">
        <v>0.44</v>
      </c>
      <c r="F229" s="399">
        <v>2.3E-2</v>
      </c>
      <c r="G229" s="399">
        <v>5.8000000000000003E-2</v>
      </c>
      <c r="H229" s="400">
        <f t="shared" si="132"/>
        <v>5.6051459999999997E-2</v>
      </c>
      <c r="I229" s="402">
        <f t="shared" si="133"/>
        <v>0.17829780000000001</v>
      </c>
      <c r="J229" s="279" t="s">
        <v>175</v>
      </c>
      <c r="K229" s="271" t="s">
        <v>227</v>
      </c>
      <c r="L229" s="273">
        <v>1.01</v>
      </c>
      <c r="M229" s="280">
        <v>4</v>
      </c>
      <c r="N229" s="391">
        <f>((M229*L229)+(M230*L230))*1.1525</f>
        <v>4.8589400000000005</v>
      </c>
      <c r="O229" s="133">
        <f t="shared" si="120"/>
        <v>6.8759405010000014</v>
      </c>
      <c r="P229" s="393">
        <f>N229*E229</f>
        <v>2.1379336000000002</v>
      </c>
      <c r="Q229" s="394">
        <f>O229*E229</f>
        <v>3.0254138204400007</v>
      </c>
      <c r="X229" s="213"/>
      <c r="BY229" s="260">
        <v>5.0932892600000006</v>
      </c>
      <c r="BZ229" s="22">
        <v>1.35</v>
      </c>
    </row>
    <row r="230" spans="1:78" s="212" customFormat="1" ht="17.25" hidden="1" customHeight="1">
      <c r="A230" s="396"/>
      <c r="B230" s="396"/>
      <c r="C230" s="397"/>
      <c r="D230" s="396"/>
      <c r="E230" s="398"/>
      <c r="F230" s="399"/>
      <c r="G230" s="399"/>
      <c r="H230" s="401"/>
      <c r="I230" s="403"/>
      <c r="J230" s="279" t="s">
        <v>43</v>
      </c>
      <c r="K230" s="271" t="s">
        <v>227</v>
      </c>
      <c r="L230" s="273">
        <v>1.1000000000000001</v>
      </c>
      <c r="M230" s="280">
        <v>0.16</v>
      </c>
      <c r="N230" s="392"/>
      <c r="O230" s="133">
        <f t="shared" si="120"/>
        <v>0</v>
      </c>
      <c r="P230" s="392"/>
      <c r="Q230" s="395"/>
      <c r="S230" s="213"/>
      <c r="V230" s="213"/>
      <c r="X230" s="213"/>
      <c r="Y230" s="213"/>
      <c r="BY230" s="260"/>
      <c r="BZ230" s="22">
        <v>1.35</v>
      </c>
    </row>
    <row r="231" spans="1:78" s="212" customFormat="1" ht="28.5" customHeight="1">
      <c r="A231" s="268">
        <v>7</v>
      </c>
      <c r="B231" s="281" t="s">
        <v>176</v>
      </c>
      <c r="C231" s="270" t="s">
        <v>198</v>
      </c>
      <c r="D231" s="271" t="s">
        <v>227</v>
      </c>
      <c r="E231" s="282">
        <v>0.98</v>
      </c>
      <c r="F231" s="283">
        <v>2.4500000000000002</v>
      </c>
      <c r="G231" s="283">
        <v>0.37</v>
      </c>
      <c r="H231" s="138">
        <f t="shared" si="132"/>
        <v>5.9706990000000006</v>
      </c>
      <c r="I231" s="274">
        <f t="shared" si="133"/>
        <v>1.1374169999999999</v>
      </c>
      <c r="J231" s="279" t="s">
        <v>177</v>
      </c>
      <c r="K231" s="271" t="s">
        <v>227</v>
      </c>
      <c r="L231" s="273">
        <v>1.02</v>
      </c>
      <c r="M231" s="280">
        <v>29.93</v>
      </c>
      <c r="N231" s="276">
        <f t="shared" ref="N231:N236" si="136">L231*M231*1.1525</f>
        <v>35.184211500000004</v>
      </c>
      <c r="O231" s="133">
        <f t="shared" si="120"/>
        <v>57.094642125000014</v>
      </c>
      <c r="P231" s="276">
        <f t="shared" ref="P231:P237" si="137">N231*E231</f>
        <v>34.480527270000003</v>
      </c>
      <c r="Q231" s="277">
        <f t="shared" ref="Q231:Q237" si="138">O231*E231</f>
        <v>55.952749282500015</v>
      </c>
      <c r="S231" s="213"/>
      <c r="V231" s="213"/>
      <c r="X231" s="213"/>
      <c r="Y231" s="213"/>
      <c r="BY231" s="260">
        <v>42.292327500000006</v>
      </c>
      <c r="BZ231" s="22">
        <v>1.35</v>
      </c>
    </row>
    <row r="232" spans="1:78" s="212" customFormat="1" ht="28.5" customHeight="1">
      <c r="A232" s="268">
        <v>8</v>
      </c>
      <c r="B232" s="281" t="s">
        <v>176</v>
      </c>
      <c r="C232" s="270" t="s">
        <v>199</v>
      </c>
      <c r="D232" s="271" t="s">
        <v>227</v>
      </c>
      <c r="E232" s="282">
        <v>1.65</v>
      </c>
      <c r="F232" s="283">
        <v>2.4500000000000002</v>
      </c>
      <c r="G232" s="283">
        <v>0.37</v>
      </c>
      <c r="H232" s="138">
        <f t="shared" si="132"/>
        <v>5.9706990000000006</v>
      </c>
      <c r="I232" s="274">
        <f t="shared" si="133"/>
        <v>1.1374169999999999</v>
      </c>
      <c r="J232" s="279" t="s">
        <v>177</v>
      </c>
      <c r="K232" s="271" t="s">
        <v>227</v>
      </c>
      <c r="L232" s="273">
        <v>1.02</v>
      </c>
      <c r="M232" s="280">
        <v>29.93</v>
      </c>
      <c r="N232" s="276">
        <f t="shared" si="136"/>
        <v>35.184211500000004</v>
      </c>
      <c r="O232" s="133">
        <f t="shared" si="120"/>
        <v>57.094642125000014</v>
      </c>
      <c r="P232" s="276">
        <f t="shared" si="137"/>
        <v>58.053948975000004</v>
      </c>
      <c r="Q232" s="277">
        <f t="shared" si="138"/>
        <v>94.206159506250017</v>
      </c>
      <c r="S232" s="213"/>
      <c r="V232" s="213"/>
      <c r="X232" s="213"/>
      <c r="Y232" s="213"/>
      <c r="BY232" s="260">
        <v>42.292327500000006</v>
      </c>
      <c r="BZ232" s="22">
        <v>1.35</v>
      </c>
    </row>
    <row r="233" spans="1:78" s="238" customFormat="1" ht="25.5" customHeight="1">
      <c r="A233" s="284" t="s">
        <v>102</v>
      </c>
      <c r="B233" s="285" t="s">
        <v>28</v>
      </c>
      <c r="C233" s="286" t="s">
        <v>200</v>
      </c>
      <c r="D233" s="286" t="s">
        <v>21</v>
      </c>
      <c r="E233" s="287">
        <v>36</v>
      </c>
      <c r="F233" s="288">
        <v>0.19</v>
      </c>
      <c r="G233" s="288">
        <v>0.16200000000000001</v>
      </c>
      <c r="H233" s="289">
        <f t="shared" si="132"/>
        <v>0.4630338</v>
      </c>
      <c r="I233" s="289">
        <f t="shared" si="133"/>
        <v>0.49800420000000001</v>
      </c>
      <c r="J233" s="286" t="s">
        <v>179</v>
      </c>
      <c r="K233" s="286" t="s">
        <v>21</v>
      </c>
      <c r="L233" s="287">
        <v>1</v>
      </c>
      <c r="M233" s="290">
        <v>0.75</v>
      </c>
      <c r="N233" s="291">
        <f t="shared" si="136"/>
        <v>0.86437500000000012</v>
      </c>
      <c r="O233" s="133">
        <f t="shared" si="120"/>
        <v>2.4643075500000005</v>
      </c>
      <c r="P233" s="292">
        <f t="shared" si="137"/>
        <v>31.117500000000003</v>
      </c>
      <c r="Q233" s="292">
        <f t="shared" si="138"/>
        <v>88.715071800000018</v>
      </c>
      <c r="BY233" s="261">
        <v>1.8254130000000002</v>
      </c>
      <c r="BZ233" s="22">
        <v>1.35</v>
      </c>
    </row>
    <row r="234" spans="1:78" s="239" customFormat="1" ht="27.75" customHeight="1">
      <c r="A234" s="293">
        <v>11</v>
      </c>
      <c r="B234" s="294" t="s">
        <v>180</v>
      </c>
      <c r="C234" s="295" t="s">
        <v>201</v>
      </c>
      <c r="D234" s="296" t="s">
        <v>145</v>
      </c>
      <c r="E234" s="297">
        <v>16.2</v>
      </c>
      <c r="F234" s="293">
        <v>0.78</v>
      </c>
      <c r="G234" s="293"/>
      <c r="H234" s="138">
        <f t="shared" si="132"/>
        <v>1.9008756</v>
      </c>
      <c r="I234" s="274"/>
      <c r="J234" s="295" t="s">
        <v>181</v>
      </c>
      <c r="K234" s="280" t="s">
        <v>36</v>
      </c>
      <c r="L234" s="280">
        <v>1</v>
      </c>
      <c r="M234" s="280">
        <v>2.96</v>
      </c>
      <c r="N234" s="298">
        <f t="shared" si="136"/>
        <v>3.4114</v>
      </c>
      <c r="O234" s="133">
        <f t="shared" si="120"/>
        <v>7.1715720599999999</v>
      </c>
      <c r="P234" s="298">
        <f t="shared" si="137"/>
        <v>55.264679999999998</v>
      </c>
      <c r="Q234" s="299">
        <f>O234*E234</f>
        <v>116.17946737199999</v>
      </c>
      <c r="S234" s="240"/>
      <c r="V234" s="240"/>
      <c r="X234" s="240"/>
      <c r="Y234" s="240"/>
      <c r="BY234" s="262">
        <v>5.3122755999999995</v>
      </c>
      <c r="BZ234" s="22">
        <v>1.35</v>
      </c>
    </row>
    <row r="235" spans="1:78" s="239" customFormat="1" ht="24" customHeight="1">
      <c r="A235" s="293">
        <v>12</v>
      </c>
      <c r="B235" s="294" t="s">
        <v>58</v>
      </c>
      <c r="C235" s="300" t="s">
        <v>182</v>
      </c>
      <c r="D235" s="301" t="s">
        <v>178</v>
      </c>
      <c r="E235" s="302">
        <v>6.4000000000000001E-2</v>
      </c>
      <c r="F235" s="297"/>
      <c r="G235" s="297"/>
      <c r="H235" s="138"/>
      <c r="I235" s="274"/>
      <c r="J235" s="303" t="s">
        <v>183</v>
      </c>
      <c r="K235" s="280" t="s">
        <v>178</v>
      </c>
      <c r="L235" s="304">
        <v>1</v>
      </c>
      <c r="M235" s="280">
        <v>282.5</v>
      </c>
      <c r="N235" s="298">
        <f t="shared" si="136"/>
        <v>325.58125000000001</v>
      </c>
      <c r="O235" s="133">
        <f t="shared" si="120"/>
        <v>439.53468750000002</v>
      </c>
      <c r="P235" s="298">
        <f t="shared" si="137"/>
        <v>20.837200000000003</v>
      </c>
      <c r="Q235" s="299">
        <f t="shared" si="138"/>
        <v>28.130220000000001</v>
      </c>
      <c r="S235" s="240"/>
      <c r="V235" s="240"/>
      <c r="X235" s="240"/>
      <c r="Y235" s="240"/>
      <c r="BY235" s="262">
        <v>325.58125000000001</v>
      </c>
      <c r="BZ235" s="22">
        <v>1.35</v>
      </c>
    </row>
    <row r="236" spans="1:78" s="239" customFormat="1" ht="24" customHeight="1">
      <c r="A236" s="293">
        <v>13</v>
      </c>
      <c r="B236" s="294" t="s">
        <v>58</v>
      </c>
      <c r="C236" s="300" t="s">
        <v>184</v>
      </c>
      <c r="D236" s="301" t="s">
        <v>178</v>
      </c>
      <c r="E236" s="302">
        <v>3.0000000000000001E-3</v>
      </c>
      <c r="F236" s="297"/>
      <c r="G236" s="297"/>
      <c r="H236" s="138"/>
      <c r="I236" s="274"/>
      <c r="J236" s="303" t="s">
        <v>185</v>
      </c>
      <c r="K236" s="280" t="s">
        <v>178</v>
      </c>
      <c r="L236" s="304">
        <v>1</v>
      </c>
      <c r="M236" s="280">
        <v>220.83</v>
      </c>
      <c r="N236" s="298">
        <f t="shared" si="136"/>
        <v>254.50657500000003</v>
      </c>
      <c r="O236" s="133">
        <f t="shared" si="120"/>
        <v>343.58387625000006</v>
      </c>
      <c r="P236" s="298">
        <f t="shared" si="137"/>
        <v>0.76351972500000009</v>
      </c>
      <c r="Q236" s="299">
        <f t="shared" si="138"/>
        <v>1.0307516287500003</v>
      </c>
      <c r="S236" s="240"/>
      <c r="V236" s="240"/>
      <c r="X236" s="240"/>
      <c r="Y236" s="240"/>
      <c r="BY236" s="262">
        <v>254.50657500000003</v>
      </c>
      <c r="BZ236" s="22">
        <v>1.35</v>
      </c>
    </row>
    <row r="237" spans="1:78" s="239" customFormat="1" ht="19.5" customHeight="1">
      <c r="A237" s="293">
        <v>14</v>
      </c>
      <c r="B237" s="293" t="s">
        <v>186</v>
      </c>
      <c r="C237" s="295" t="s">
        <v>187</v>
      </c>
      <c r="D237" s="305" t="s">
        <v>227</v>
      </c>
      <c r="E237" s="306">
        <v>6.69</v>
      </c>
      <c r="F237" s="280">
        <v>1.0860000000000001</v>
      </c>
      <c r="G237" s="280"/>
      <c r="H237" s="138">
        <f t="shared" si="132"/>
        <v>2.6466037200000003</v>
      </c>
      <c r="I237" s="274"/>
      <c r="J237" s="307"/>
      <c r="K237" s="280"/>
      <c r="L237" s="280"/>
      <c r="M237" s="272"/>
      <c r="N237" s="276"/>
      <c r="O237" s="133">
        <f t="shared" si="120"/>
        <v>3.5729150220000006</v>
      </c>
      <c r="P237" s="276">
        <f t="shared" si="137"/>
        <v>0</v>
      </c>
      <c r="Q237" s="277">
        <f t="shared" si="138"/>
        <v>23.902801497180004</v>
      </c>
      <c r="S237" s="240"/>
      <c r="V237" s="240"/>
      <c r="X237" s="240"/>
      <c r="Y237" s="240"/>
      <c r="BY237" s="262">
        <v>2.6466037200000003</v>
      </c>
      <c r="BZ237" s="22">
        <v>1.35</v>
      </c>
    </row>
    <row r="238" spans="1:78" s="221" customFormat="1" ht="31.5" customHeight="1">
      <c r="A238" s="378" t="s">
        <v>229</v>
      </c>
      <c r="B238" s="381" t="s">
        <v>93</v>
      </c>
      <c r="C238" s="384" t="s">
        <v>189</v>
      </c>
      <c r="D238" s="214" t="s">
        <v>105</v>
      </c>
      <c r="E238" s="237">
        <v>17.829999999999998</v>
      </c>
      <c r="F238" s="215">
        <v>0.214</v>
      </c>
      <c r="G238" s="241">
        <v>2.9999999999999997E-4</v>
      </c>
      <c r="H238" s="216">
        <f>F238*$H$9</f>
        <v>0.52152228</v>
      </c>
      <c r="I238" s="216">
        <f>G238*$I$9</f>
        <v>9.222299999999999E-4</v>
      </c>
      <c r="J238" s="217" t="s">
        <v>23</v>
      </c>
      <c r="K238" s="218" t="s">
        <v>21</v>
      </c>
      <c r="L238" s="219">
        <v>0.224</v>
      </c>
      <c r="M238" s="220">
        <v>1</v>
      </c>
      <c r="N238" s="387">
        <f>((M238*L238)+(M239*L239)+(M240*L240))*1.1525</f>
        <v>0.28620032500000003</v>
      </c>
      <c r="O238" s="133">
        <f t="shared" si="120"/>
        <v>1.0916705272500002</v>
      </c>
      <c r="P238" s="387">
        <f>N238*E238</f>
        <v>5.10295179475</v>
      </c>
      <c r="Q238" s="387">
        <f>O238*E238</f>
        <v>19.464485500867504</v>
      </c>
      <c r="BY238" s="263">
        <v>0.80864483500000006</v>
      </c>
      <c r="BZ238" s="22">
        <v>1.35</v>
      </c>
    </row>
    <row r="239" spans="1:78" s="221" customFormat="1" ht="20.25" hidden="1" customHeight="1">
      <c r="A239" s="379"/>
      <c r="B239" s="382"/>
      <c r="C239" s="385"/>
      <c r="D239" s="148"/>
      <c r="E239" s="222"/>
      <c r="F239" s="215"/>
      <c r="G239" s="215"/>
      <c r="H239" s="216"/>
      <c r="I239" s="216"/>
      <c r="J239" s="217" t="s">
        <v>24</v>
      </c>
      <c r="K239" s="218" t="s">
        <v>21</v>
      </c>
      <c r="L239" s="219">
        <v>2.7E-2</v>
      </c>
      <c r="M239" s="220">
        <v>0.79</v>
      </c>
      <c r="N239" s="388"/>
      <c r="O239" s="133">
        <f t="shared" si="120"/>
        <v>0</v>
      </c>
      <c r="P239" s="388"/>
      <c r="Q239" s="388"/>
      <c r="BY239" s="263"/>
      <c r="BZ239" s="22">
        <v>1.35</v>
      </c>
    </row>
    <row r="240" spans="1:78" s="221" customFormat="1" ht="24.75" hidden="1" customHeight="1">
      <c r="A240" s="380"/>
      <c r="B240" s="383"/>
      <c r="C240" s="386"/>
      <c r="D240" s="214"/>
      <c r="E240" s="222"/>
      <c r="F240" s="222"/>
      <c r="G240" s="222"/>
      <c r="H240" s="216"/>
      <c r="I240" s="216"/>
      <c r="J240" s="218" t="s">
        <v>95</v>
      </c>
      <c r="K240" s="218" t="s">
        <v>21</v>
      </c>
      <c r="L240" s="219">
        <v>2E-3</v>
      </c>
      <c r="M240" s="220">
        <v>1.5</v>
      </c>
      <c r="N240" s="389"/>
      <c r="O240" s="133">
        <f t="shared" si="120"/>
        <v>0</v>
      </c>
      <c r="P240" s="389"/>
      <c r="Q240" s="389"/>
      <c r="BY240" s="263"/>
      <c r="BZ240" s="22">
        <v>1.35</v>
      </c>
    </row>
    <row r="241" spans="1:78" s="234" customFormat="1" ht="14.25" customHeight="1">
      <c r="A241" s="223"/>
      <c r="B241" s="224"/>
      <c r="C241" s="377" t="s">
        <v>54</v>
      </c>
      <c r="D241" s="377"/>
      <c r="E241" s="377"/>
      <c r="F241" s="225"/>
      <c r="G241" s="226"/>
      <c r="H241" s="227"/>
      <c r="I241" s="227"/>
      <c r="J241" s="228"/>
      <c r="K241" s="229"/>
      <c r="L241" s="230"/>
      <c r="M241" s="231"/>
      <c r="N241" s="232"/>
      <c r="O241" s="133"/>
      <c r="P241" s="232"/>
      <c r="Q241" s="233">
        <f>SUM(Q224:Q240)</f>
        <v>690.82545875028745</v>
      </c>
      <c r="BY241" s="264"/>
      <c r="BZ241" s="22">
        <v>1.35</v>
      </c>
    </row>
    <row r="242" spans="1:78" ht="16.5" customHeight="1">
      <c r="A242" s="143"/>
      <c r="B242" s="143"/>
      <c r="C242" s="77" t="s">
        <v>202</v>
      </c>
      <c r="D242" s="143"/>
      <c r="E242" s="139"/>
      <c r="F242" s="143"/>
      <c r="G242" s="143"/>
      <c r="H242" s="152"/>
      <c r="I242" s="152"/>
      <c r="J242" s="4"/>
      <c r="K242" s="143"/>
      <c r="L242" s="152"/>
      <c r="M242" s="152"/>
      <c r="N242" s="143"/>
      <c r="O242" s="133"/>
      <c r="P242" s="152"/>
      <c r="Q242" s="152"/>
      <c r="T242" s="16"/>
      <c r="BY242" s="242"/>
      <c r="BZ242" s="22">
        <v>1.35</v>
      </c>
    </row>
    <row r="243" spans="1:78" ht="20.25" customHeight="1">
      <c r="A243" s="143"/>
      <c r="B243" s="143"/>
      <c r="C243" s="77" t="s">
        <v>139</v>
      </c>
      <c r="D243" s="143"/>
      <c r="E243" s="139"/>
      <c r="F243" s="143"/>
      <c r="G243" s="143"/>
      <c r="H243" s="152"/>
      <c r="I243" s="152"/>
      <c r="J243" s="4"/>
      <c r="K243" s="143"/>
      <c r="L243" s="152"/>
      <c r="M243" s="152"/>
      <c r="N243" s="143"/>
      <c r="O243" s="133"/>
      <c r="P243" s="152"/>
      <c r="Q243" s="152"/>
      <c r="BY243" s="242"/>
      <c r="BZ243" s="22">
        <v>1.35</v>
      </c>
    </row>
    <row r="244" spans="1:78" s="22" customFormat="1" ht="30" customHeight="1">
      <c r="A244" s="143">
        <v>1</v>
      </c>
      <c r="B244" s="144" t="s">
        <v>58</v>
      </c>
      <c r="C244" s="15" t="s">
        <v>108</v>
      </c>
      <c r="D244" s="143" t="s">
        <v>143</v>
      </c>
      <c r="E244" s="145">
        <v>1.75</v>
      </c>
      <c r="F244" s="143"/>
      <c r="G244" s="143"/>
      <c r="H244" s="132"/>
      <c r="I244" s="132"/>
      <c r="J244" s="4"/>
      <c r="K244" s="143"/>
      <c r="L244" s="152"/>
      <c r="M244" s="152"/>
      <c r="N244" s="142"/>
      <c r="O244" s="133">
        <f t="shared" si="120"/>
        <v>6.75</v>
      </c>
      <c r="P244" s="142"/>
      <c r="Q244" s="133">
        <f>O244*E244</f>
        <v>11.8125</v>
      </c>
      <c r="S244" s="42">
        <v>50</v>
      </c>
      <c r="BY244" s="244">
        <v>5</v>
      </c>
      <c r="BZ244" s="22">
        <v>1.35</v>
      </c>
    </row>
    <row r="245" spans="1:78" s="22" customFormat="1" ht="29.25" customHeight="1">
      <c r="A245" s="143">
        <v>2</v>
      </c>
      <c r="B245" s="144" t="s">
        <v>109</v>
      </c>
      <c r="C245" s="15" t="s">
        <v>110</v>
      </c>
      <c r="D245" s="143" t="s">
        <v>143</v>
      </c>
      <c r="E245" s="145">
        <v>2.75</v>
      </c>
      <c r="F245" s="143">
        <v>1.4E-2</v>
      </c>
      <c r="G245" s="143">
        <v>0.30299999999999999</v>
      </c>
      <c r="H245" s="132">
        <f t="shared" ref="H245:H256" si="139">F245*$H$9</f>
        <v>3.4118280000000001E-2</v>
      </c>
      <c r="I245" s="132">
        <f>G245*$I$9</f>
        <v>0.93145230000000001</v>
      </c>
      <c r="J245" s="4"/>
      <c r="K245" s="143"/>
      <c r="L245" s="152"/>
      <c r="M245" s="152"/>
      <c r="N245" s="142"/>
      <c r="O245" s="133">
        <f t="shared" si="120"/>
        <v>1.3035202830000001</v>
      </c>
      <c r="P245" s="142"/>
      <c r="Q245" s="133">
        <f>O245*E245</f>
        <v>3.5846807782500001</v>
      </c>
      <c r="S245" s="42"/>
      <c r="BY245" s="244">
        <v>0.96557058000000007</v>
      </c>
      <c r="BZ245" s="22">
        <v>1.35</v>
      </c>
    </row>
    <row r="246" spans="1:78" s="22" customFormat="1" ht="27.75" customHeight="1">
      <c r="A246" s="143">
        <v>3</v>
      </c>
      <c r="B246" s="144" t="s">
        <v>111</v>
      </c>
      <c r="C246" s="15" t="s">
        <v>112</v>
      </c>
      <c r="D246" s="143" t="s">
        <v>143</v>
      </c>
      <c r="E246" s="145">
        <v>2.25</v>
      </c>
      <c r="F246" s="143">
        <v>1.0999999999999999E-2</v>
      </c>
      <c r="G246" s="143">
        <v>0.224</v>
      </c>
      <c r="H246" s="132">
        <f t="shared" si="139"/>
        <v>2.680722E-2</v>
      </c>
      <c r="I246" s="132">
        <f t="shared" ref="I246:I247" si="140">G246*$I$9</f>
        <v>0.68859840000000005</v>
      </c>
      <c r="J246" s="4"/>
      <c r="K246" s="143"/>
      <c r="L246" s="152"/>
      <c r="M246" s="152"/>
      <c r="N246" s="142"/>
      <c r="O246" s="133">
        <f t="shared" si="120"/>
        <v>0.96579758700000018</v>
      </c>
      <c r="P246" s="142"/>
      <c r="Q246" s="133">
        <f>O246*E246</f>
        <v>2.1730445707500006</v>
      </c>
      <c r="S246" s="42">
        <v>940</v>
      </c>
      <c r="BY246" s="244">
        <v>0.71540562000000008</v>
      </c>
      <c r="BZ246" s="22">
        <v>1.35</v>
      </c>
    </row>
    <row r="247" spans="1:78" s="22" customFormat="1" ht="24.75" customHeight="1">
      <c r="A247" s="143">
        <v>4</v>
      </c>
      <c r="B247" s="144" t="s">
        <v>113</v>
      </c>
      <c r="C247" s="15" t="s">
        <v>114</v>
      </c>
      <c r="D247" s="143" t="s">
        <v>143</v>
      </c>
      <c r="E247" s="145">
        <v>1</v>
      </c>
      <c r="F247" s="143">
        <v>8.0000000000000002E-3</v>
      </c>
      <c r="G247" s="143">
        <v>0.17299999999999999</v>
      </c>
      <c r="H247" s="132">
        <f t="shared" si="139"/>
        <v>1.9496159999999998E-2</v>
      </c>
      <c r="I247" s="132">
        <f t="shared" si="140"/>
        <v>0.53181929999999999</v>
      </c>
      <c r="J247" s="4"/>
      <c r="K247" s="143"/>
      <c r="L247" s="152"/>
      <c r="M247" s="152"/>
      <c r="N247" s="142"/>
      <c r="O247" s="133">
        <f t="shared" si="120"/>
        <v>0.74427587100000003</v>
      </c>
      <c r="P247" s="142"/>
      <c r="Q247" s="133">
        <f>O247*E247</f>
        <v>0.74427587100000003</v>
      </c>
      <c r="S247" s="42"/>
      <c r="BY247" s="244">
        <v>0.55131545999999998</v>
      </c>
      <c r="BZ247" s="22">
        <v>1.35</v>
      </c>
    </row>
    <row r="248" spans="1:78" s="22" customFormat="1" ht="21" customHeight="1">
      <c r="A248" s="143">
        <v>5</v>
      </c>
      <c r="B248" s="144" t="s">
        <v>44</v>
      </c>
      <c r="C248" s="15" t="s">
        <v>45</v>
      </c>
      <c r="D248" s="143" t="s">
        <v>143</v>
      </c>
      <c r="E248" s="145">
        <v>1.25</v>
      </c>
      <c r="F248" s="143">
        <v>1.94</v>
      </c>
      <c r="G248" s="143"/>
      <c r="H248" s="132">
        <f t="shared" si="139"/>
        <v>4.7278187999999997</v>
      </c>
      <c r="I248" s="132"/>
      <c r="J248" s="4"/>
      <c r="K248" s="143"/>
      <c r="L248" s="152"/>
      <c r="M248" s="152"/>
      <c r="N248" s="142"/>
      <c r="O248" s="133">
        <f t="shared" si="120"/>
        <v>6.3825553800000003</v>
      </c>
      <c r="P248" s="142"/>
      <c r="Q248" s="133">
        <f t="shared" ref="Q248:Q251" si="141">O248*E248</f>
        <v>7.9781942250000002</v>
      </c>
      <c r="S248" s="42">
        <v>74.569999999999993</v>
      </c>
      <c r="BY248" s="244">
        <v>4.7278187999999997</v>
      </c>
      <c r="BZ248" s="22">
        <v>1.35</v>
      </c>
    </row>
    <row r="249" spans="1:78" s="17" customFormat="1" ht="18" customHeight="1">
      <c r="A249" s="99">
        <v>6</v>
      </c>
      <c r="B249" s="100" t="s">
        <v>46</v>
      </c>
      <c r="C249" s="101" t="s">
        <v>47</v>
      </c>
      <c r="D249" s="143" t="s">
        <v>143</v>
      </c>
      <c r="E249" s="102">
        <v>0.84</v>
      </c>
      <c r="F249" s="35">
        <v>1.1000000000000001</v>
      </c>
      <c r="G249" s="35"/>
      <c r="H249" s="132">
        <f t="shared" si="139"/>
        <v>2.6807220000000003</v>
      </c>
      <c r="I249" s="132"/>
      <c r="J249" s="103"/>
      <c r="K249" s="104"/>
      <c r="L249" s="40"/>
      <c r="M249" s="40"/>
      <c r="N249" s="48"/>
      <c r="O249" s="133">
        <f t="shared" si="120"/>
        <v>3.6189747000000008</v>
      </c>
      <c r="P249" s="48"/>
      <c r="Q249" s="133">
        <f t="shared" si="141"/>
        <v>3.0399387480000004</v>
      </c>
      <c r="BY249" s="245">
        <v>2.6807220000000003</v>
      </c>
      <c r="BZ249" s="22">
        <v>1.35</v>
      </c>
    </row>
    <row r="250" spans="1:78" s="20" customFormat="1" ht="39.75" customHeight="1">
      <c r="A250" s="70">
        <v>7</v>
      </c>
      <c r="B250" s="18" t="s">
        <v>103</v>
      </c>
      <c r="C250" s="15" t="s">
        <v>134</v>
      </c>
      <c r="D250" s="143" t="s">
        <v>143</v>
      </c>
      <c r="E250" s="145">
        <v>0.57999999999999996</v>
      </c>
      <c r="F250" s="70">
        <v>0.42299999999999999</v>
      </c>
      <c r="G250" s="70">
        <v>0.78</v>
      </c>
      <c r="H250" s="132">
        <f t="shared" si="139"/>
        <v>1.0308594600000001</v>
      </c>
      <c r="I250" s="35">
        <f t="shared" ref="I250:I251" si="142">G250*$I$9</f>
        <v>2.3977980000000003</v>
      </c>
      <c r="J250" s="19"/>
      <c r="K250" s="70"/>
      <c r="L250" s="158"/>
      <c r="M250" s="158"/>
      <c r="N250" s="142"/>
      <c r="O250" s="133">
        <f t="shared" si="120"/>
        <v>4.6286875710000004</v>
      </c>
      <c r="P250" s="48"/>
      <c r="Q250" s="133">
        <f t="shared" si="141"/>
        <v>2.6846387911800003</v>
      </c>
      <c r="BY250" s="246">
        <v>3.4286574600000002</v>
      </c>
      <c r="BZ250" s="22">
        <v>1.35</v>
      </c>
    </row>
    <row r="251" spans="1:78" s="20" customFormat="1" ht="40.5" customHeight="1">
      <c r="A251" s="70">
        <v>8</v>
      </c>
      <c r="B251" s="18" t="s">
        <v>103</v>
      </c>
      <c r="C251" s="15" t="s">
        <v>133</v>
      </c>
      <c r="D251" s="143" t="s">
        <v>143</v>
      </c>
      <c r="E251" s="145">
        <v>1.75</v>
      </c>
      <c r="F251" s="70">
        <v>0.42299999999999999</v>
      </c>
      <c r="G251" s="70">
        <v>0.78</v>
      </c>
      <c r="H251" s="132">
        <f t="shared" si="139"/>
        <v>1.0308594600000001</v>
      </c>
      <c r="I251" s="35">
        <f t="shared" si="142"/>
        <v>2.3977980000000003</v>
      </c>
      <c r="J251" s="19"/>
      <c r="K251" s="70"/>
      <c r="L251" s="158"/>
      <c r="M251" s="158"/>
      <c r="N251" s="142"/>
      <c r="O251" s="133">
        <f t="shared" si="120"/>
        <v>4.6286875710000004</v>
      </c>
      <c r="P251" s="48"/>
      <c r="Q251" s="133">
        <f t="shared" si="141"/>
        <v>8.1002032492500007</v>
      </c>
      <c r="BY251" s="246">
        <v>3.4286574600000002</v>
      </c>
      <c r="BZ251" s="22">
        <v>1.35</v>
      </c>
    </row>
    <row r="252" spans="1:78" s="22" customFormat="1" ht="25.5" customHeight="1">
      <c r="A252" s="143">
        <v>9</v>
      </c>
      <c r="B252" s="144" t="s">
        <v>48</v>
      </c>
      <c r="C252" s="15" t="s">
        <v>49</v>
      </c>
      <c r="D252" s="144" t="s">
        <v>145</v>
      </c>
      <c r="E252" s="145">
        <v>9</v>
      </c>
      <c r="F252" s="143">
        <v>0.03</v>
      </c>
      <c r="G252" s="143">
        <v>0.03</v>
      </c>
      <c r="H252" s="132">
        <f t="shared" si="139"/>
        <v>7.3110599999999998E-2</v>
      </c>
      <c r="I252" s="132">
        <f>G252*$I$9</f>
        <v>9.2222999999999999E-2</v>
      </c>
      <c r="J252" s="4" t="s">
        <v>50</v>
      </c>
      <c r="K252" s="143" t="s">
        <v>145</v>
      </c>
      <c r="L252" s="152">
        <v>1.01</v>
      </c>
      <c r="M252" s="152">
        <v>0.05</v>
      </c>
      <c r="N252" s="142">
        <f>L252*M252*1.1525</f>
        <v>5.820125000000001E-2</v>
      </c>
      <c r="O252" s="133">
        <f t="shared" si="120"/>
        <v>0.30177204750000003</v>
      </c>
      <c r="P252" s="142">
        <f>N252*E252</f>
        <v>0.52381125000000006</v>
      </c>
      <c r="Q252" s="133">
        <f>O252*E252</f>
        <v>2.7159484275000003</v>
      </c>
      <c r="BY252" s="244">
        <v>0.22353485000000001</v>
      </c>
      <c r="BZ252" s="22">
        <v>1.35</v>
      </c>
    </row>
    <row r="253" spans="1:78" s="22" customFormat="1" ht="36.75" customHeight="1">
      <c r="A253" s="143">
        <v>10</v>
      </c>
      <c r="B253" s="144" t="s">
        <v>115</v>
      </c>
      <c r="C253" s="15" t="s">
        <v>116</v>
      </c>
      <c r="D253" s="143" t="s">
        <v>143</v>
      </c>
      <c r="E253" s="145">
        <v>5</v>
      </c>
      <c r="F253" s="143">
        <v>7.3999999999999996E-2</v>
      </c>
      <c r="G253" s="143">
        <v>6.7000000000000004E-2</v>
      </c>
      <c r="H253" s="132">
        <f t="shared" si="139"/>
        <v>0.18033948</v>
      </c>
      <c r="I253" s="132">
        <f>G253*$I$9</f>
        <v>0.20596470000000003</v>
      </c>
      <c r="J253" s="4"/>
      <c r="K253" s="143"/>
      <c r="L253" s="152"/>
      <c r="M253" s="152"/>
      <c r="N253" s="142"/>
      <c r="O253" s="133">
        <f t="shared" si="120"/>
        <v>0.52151064300000005</v>
      </c>
      <c r="P253" s="142"/>
      <c r="Q253" s="133">
        <f>O253*E253</f>
        <v>2.6075532150000003</v>
      </c>
      <c r="BY253" s="244">
        <v>0.38630418</v>
      </c>
      <c r="BZ253" s="22">
        <v>1.35</v>
      </c>
    </row>
    <row r="254" spans="1:78" s="12" customFormat="1" ht="28.5" customHeight="1">
      <c r="A254" s="70">
        <v>11</v>
      </c>
      <c r="B254" s="18" t="s">
        <v>117</v>
      </c>
      <c r="C254" s="155" t="s">
        <v>118</v>
      </c>
      <c r="D254" s="143" t="s">
        <v>143</v>
      </c>
      <c r="E254" s="145">
        <v>2.37</v>
      </c>
      <c r="F254" s="57">
        <v>7.3999999999999996E-2</v>
      </c>
      <c r="G254" s="57">
        <f>0.0172+42/1000</f>
        <v>5.9200000000000003E-2</v>
      </c>
      <c r="H254" s="132">
        <f t="shared" si="139"/>
        <v>0.18033948</v>
      </c>
      <c r="I254" s="132">
        <f>G254*$I$9</f>
        <v>0.18198672000000002</v>
      </c>
      <c r="J254" s="19"/>
      <c r="K254" s="70"/>
      <c r="L254" s="158"/>
      <c r="M254" s="152"/>
      <c r="N254" s="142"/>
      <c r="O254" s="133">
        <f t="shared" si="120"/>
        <v>0.4891403700000001</v>
      </c>
      <c r="P254" s="48"/>
      <c r="Q254" s="133">
        <f t="shared" ref="Q254:Q256" si="143">O254*E254</f>
        <v>1.1592626769000003</v>
      </c>
      <c r="BY254" s="247">
        <v>0.36232620000000004</v>
      </c>
      <c r="BZ254" s="22">
        <v>1.35</v>
      </c>
    </row>
    <row r="255" spans="1:78" s="60" customFormat="1" ht="24" customHeight="1">
      <c r="A255" s="70">
        <v>12</v>
      </c>
      <c r="B255" s="70" t="s">
        <v>53</v>
      </c>
      <c r="C255" s="155" t="s">
        <v>135</v>
      </c>
      <c r="D255" s="143" t="s">
        <v>143</v>
      </c>
      <c r="E255" s="145">
        <v>1.37</v>
      </c>
      <c r="F255" s="70">
        <v>0.56200000000000006</v>
      </c>
      <c r="G255" s="70"/>
      <c r="H255" s="132">
        <f t="shared" si="139"/>
        <v>1.3696052400000001</v>
      </c>
      <c r="I255" s="132"/>
      <c r="J255" s="19"/>
      <c r="K255" s="70"/>
      <c r="L255" s="158"/>
      <c r="M255" s="158"/>
      <c r="N255" s="142"/>
      <c r="O255" s="133">
        <f t="shared" si="120"/>
        <v>1.8489670740000002</v>
      </c>
      <c r="P255" s="48"/>
      <c r="Q255" s="133">
        <f t="shared" si="143"/>
        <v>2.5330848913800006</v>
      </c>
      <c r="U255" s="12"/>
      <c r="BY255" s="248">
        <v>1.3696052400000001</v>
      </c>
      <c r="BZ255" s="22">
        <v>1.35</v>
      </c>
    </row>
    <row r="256" spans="1:78" s="60" customFormat="1" ht="31.5" customHeight="1">
      <c r="A256" s="70">
        <v>13</v>
      </c>
      <c r="B256" s="18" t="s">
        <v>56</v>
      </c>
      <c r="C256" s="15" t="s">
        <v>132</v>
      </c>
      <c r="D256" s="18" t="s">
        <v>40</v>
      </c>
      <c r="E256" s="139">
        <v>2.4</v>
      </c>
      <c r="F256" s="158">
        <v>0.4</v>
      </c>
      <c r="G256" s="158">
        <v>0.35</v>
      </c>
      <c r="H256" s="132">
        <f t="shared" si="139"/>
        <v>0.97480800000000001</v>
      </c>
      <c r="I256" s="132">
        <f>G256*$I$9</f>
        <v>1.0759349999999999</v>
      </c>
      <c r="J256" s="58"/>
      <c r="K256" s="59"/>
      <c r="L256" s="59"/>
      <c r="M256" s="153"/>
      <c r="N256" s="158"/>
      <c r="O256" s="133">
        <f t="shared" si="120"/>
        <v>2.7685030500000001</v>
      </c>
      <c r="P256" s="48"/>
      <c r="Q256" s="133">
        <f t="shared" si="143"/>
        <v>6.64440732</v>
      </c>
      <c r="BY256" s="248">
        <v>2.0507429999999998</v>
      </c>
      <c r="BZ256" s="22">
        <v>1.35</v>
      </c>
    </row>
    <row r="257" spans="1:78" ht="14.25" customHeight="1">
      <c r="A257" s="144"/>
      <c r="B257" s="144"/>
      <c r="C257" s="55" t="s">
        <v>217</v>
      </c>
      <c r="D257" s="144"/>
      <c r="E257" s="145"/>
      <c r="F257" s="144"/>
      <c r="G257" s="144"/>
      <c r="H257" s="132"/>
      <c r="I257" s="132"/>
      <c r="J257" s="15"/>
      <c r="K257" s="144"/>
      <c r="L257" s="153"/>
      <c r="M257" s="153"/>
      <c r="N257" s="144"/>
      <c r="O257" s="133"/>
      <c r="P257" s="144"/>
      <c r="Q257" s="153"/>
      <c r="T257" s="69"/>
      <c r="BZ257" s="22">
        <v>1.35</v>
      </c>
    </row>
    <row r="258" spans="1:78" s="20" customFormat="1" ht="27" customHeight="1">
      <c r="A258" s="161" t="s">
        <v>31</v>
      </c>
      <c r="B258" s="161" t="s">
        <v>119</v>
      </c>
      <c r="C258" s="147" t="s">
        <v>148</v>
      </c>
      <c r="D258" s="162" t="s">
        <v>29</v>
      </c>
      <c r="E258" s="149">
        <v>1</v>
      </c>
      <c r="F258" s="163">
        <v>0.77</v>
      </c>
      <c r="G258" s="163">
        <v>0.26</v>
      </c>
      <c r="H258" s="132">
        <f t="shared" ref="H258:H260" si="144">F258*$H$9</f>
        <v>1.8765054000000001</v>
      </c>
      <c r="I258" s="132">
        <f t="shared" ref="I258:I259" si="145">G258*$I$9</f>
        <v>0.79926600000000003</v>
      </c>
      <c r="J258" s="147" t="s">
        <v>22</v>
      </c>
      <c r="K258" s="162" t="s">
        <v>26</v>
      </c>
      <c r="L258" s="38">
        <v>0.4</v>
      </c>
      <c r="M258" s="152">
        <v>2.96</v>
      </c>
      <c r="N258" s="133">
        <f>L258*M258*1.1525</f>
        <v>1.36456</v>
      </c>
      <c r="O258" s="133">
        <f t="shared" si="120"/>
        <v>5.4544473900000012</v>
      </c>
      <c r="P258" s="110">
        <f>N258*E258</f>
        <v>1.36456</v>
      </c>
      <c r="Q258" s="110">
        <f>O258*E258</f>
        <v>5.4544473900000012</v>
      </c>
      <c r="BY258" s="252">
        <v>4.0403314000000004</v>
      </c>
      <c r="BZ258" s="22">
        <v>1.35</v>
      </c>
    </row>
    <row r="259" spans="1:78" s="20" customFormat="1" ht="25.5" customHeight="1">
      <c r="A259" s="146" t="s">
        <v>32</v>
      </c>
      <c r="B259" s="146" t="s">
        <v>25</v>
      </c>
      <c r="C259" s="157" t="s">
        <v>70</v>
      </c>
      <c r="D259" s="148" t="s">
        <v>26</v>
      </c>
      <c r="E259" s="149">
        <v>9</v>
      </c>
      <c r="F259" s="47">
        <v>0.21</v>
      </c>
      <c r="G259" s="47">
        <v>0.03</v>
      </c>
      <c r="H259" s="132">
        <f t="shared" si="144"/>
        <v>0.51177419999999996</v>
      </c>
      <c r="I259" s="132">
        <f t="shared" si="145"/>
        <v>9.2222999999999999E-2</v>
      </c>
      <c r="J259" s="5" t="s">
        <v>22</v>
      </c>
      <c r="K259" s="148" t="s">
        <v>26</v>
      </c>
      <c r="L259" s="3">
        <v>1</v>
      </c>
      <c r="M259" s="152">
        <v>2.96</v>
      </c>
      <c r="N259" s="142">
        <f t="shared" ref="N259:N260" si="146">L259*M259*1.1525</f>
        <v>3.4114</v>
      </c>
      <c r="O259" s="133">
        <f t="shared" si="120"/>
        <v>5.4207862200000001</v>
      </c>
      <c r="P259" s="48">
        <f t="shared" ref="P259:P260" si="147">N259*E259</f>
        <v>30.7026</v>
      </c>
      <c r="Q259" s="40">
        <f>O259*E259</f>
        <v>48.787075979999997</v>
      </c>
      <c r="BY259" s="246">
        <v>4.0153971999999998</v>
      </c>
      <c r="BZ259" s="22">
        <v>1.35</v>
      </c>
    </row>
    <row r="260" spans="1:78" s="12" customFormat="1" ht="26.25" customHeight="1">
      <c r="A260" s="146" t="s">
        <v>30</v>
      </c>
      <c r="B260" s="146" t="s">
        <v>71</v>
      </c>
      <c r="C260" s="157" t="s">
        <v>38</v>
      </c>
      <c r="D260" s="148" t="s">
        <v>105</v>
      </c>
      <c r="E260" s="149">
        <v>2.7</v>
      </c>
      <c r="F260" s="150">
        <v>0.3</v>
      </c>
      <c r="G260" s="150"/>
      <c r="H260" s="132">
        <f t="shared" si="144"/>
        <v>0.73110599999999992</v>
      </c>
      <c r="I260" s="132"/>
      <c r="J260" s="43" t="s">
        <v>27</v>
      </c>
      <c r="K260" s="44" t="s">
        <v>21</v>
      </c>
      <c r="L260" s="3">
        <v>2.4</v>
      </c>
      <c r="M260" s="152">
        <v>0.16500000000000001</v>
      </c>
      <c r="N260" s="133">
        <f t="shared" si="146"/>
        <v>0.45639000000000007</v>
      </c>
      <c r="O260" s="133">
        <f t="shared" si="120"/>
        <v>1.6031195999999999</v>
      </c>
      <c r="P260" s="40">
        <f t="shared" si="147"/>
        <v>1.2322530000000003</v>
      </c>
      <c r="Q260" s="40">
        <f t="shared" ref="Q260" si="148">O260*E260</f>
        <v>4.3284229199999995</v>
      </c>
      <c r="BY260" s="250">
        <v>1.1874959999999999</v>
      </c>
      <c r="BZ260" s="22">
        <v>1.35</v>
      </c>
    </row>
    <row r="261" spans="1:78" ht="30" customHeight="1">
      <c r="A261" s="322">
        <v>4</v>
      </c>
      <c r="B261" s="322" t="s">
        <v>67</v>
      </c>
      <c r="C261" s="324" t="s">
        <v>214</v>
      </c>
      <c r="D261" s="325" t="s">
        <v>37</v>
      </c>
      <c r="E261" s="326">
        <v>1</v>
      </c>
      <c r="F261" s="322">
        <v>0.97</v>
      </c>
      <c r="G261" s="322">
        <v>0.08</v>
      </c>
      <c r="H261" s="328">
        <f>F261*$H$9</f>
        <v>2.3639093999999998</v>
      </c>
      <c r="I261" s="328">
        <f>G261*$I$9</f>
        <v>0.24592800000000001</v>
      </c>
      <c r="J261" s="4" t="s">
        <v>41</v>
      </c>
      <c r="K261" s="143" t="s">
        <v>37</v>
      </c>
      <c r="L261" s="152">
        <v>1</v>
      </c>
      <c r="M261" s="152">
        <v>150</v>
      </c>
      <c r="N261" s="327">
        <f>((M261*L261)+(M262*L262)+(M263*L263)+(M264*L264))*1.1525</f>
        <v>187.62699999999998</v>
      </c>
      <c r="O261" s="133">
        <f t="shared" si="120"/>
        <v>256.81973048999998</v>
      </c>
      <c r="P261" s="327">
        <f>N261*E261</f>
        <v>187.62699999999998</v>
      </c>
      <c r="Q261" s="310">
        <f>O261*E261</f>
        <v>256.81973048999998</v>
      </c>
      <c r="BY261" s="251">
        <v>190.23683739999998</v>
      </c>
      <c r="BZ261" s="22">
        <v>1.35</v>
      </c>
    </row>
    <row r="262" spans="1:78" ht="20.25" hidden="1" customHeight="1">
      <c r="A262" s="322"/>
      <c r="B262" s="322"/>
      <c r="C262" s="324"/>
      <c r="D262" s="325"/>
      <c r="E262" s="326"/>
      <c r="F262" s="322"/>
      <c r="G262" s="322"/>
      <c r="H262" s="328"/>
      <c r="I262" s="328"/>
      <c r="J262" s="4" t="s">
        <v>69</v>
      </c>
      <c r="K262" s="143" t="s">
        <v>37</v>
      </c>
      <c r="L262" s="152">
        <v>2</v>
      </c>
      <c r="M262" s="152">
        <v>4.5</v>
      </c>
      <c r="N262" s="327"/>
      <c r="O262" s="133">
        <f t="shared" si="120"/>
        <v>0</v>
      </c>
      <c r="P262" s="327"/>
      <c r="Q262" s="310"/>
      <c r="R262" s="39"/>
      <c r="BY262" s="251"/>
      <c r="BZ262" s="22">
        <v>1.35</v>
      </c>
    </row>
    <row r="263" spans="1:78" ht="24" hidden="1" customHeight="1">
      <c r="A263" s="322"/>
      <c r="B263" s="322"/>
      <c r="C263" s="324"/>
      <c r="D263" s="325"/>
      <c r="E263" s="326"/>
      <c r="F263" s="322"/>
      <c r="G263" s="322"/>
      <c r="H263" s="328"/>
      <c r="I263" s="328"/>
      <c r="J263" s="4" t="s">
        <v>68</v>
      </c>
      <c r="K263" s="143" t="s">
        <v>39</v>
      </c>
      <c r="L263" s="152">
        <v>2.2000000000000002</v>
      </c>
      <c r="M263" s="152">
        <v>1</v>
      </c>
      <c r="N263" s="327"/>
      <c r="O263" s="133">
        <f t="shared" si="120"/>
        <v>0</v>
      </c>
      <c r="P263" s="327"/>
      <c r="Q263" s="310"/>
      <c r="BY263" s="251"/>
      <c r="BZ263" s="22">
        <v>1.35</v>
      </c>
    </row>
    <row r="264" spans="1:78" ht="18.75" hidden="1" customHeight="1">
      <c r="A264" s="322"/>
      <c r="B264" s="322"/>
      <c r="C264" s="324"/>
      <c r="D264" s="325"/>
      <c r="E264" s="326"/>
      <c r="F264" s="322"/>
      <c r="G264" s="322"/>
      <c r="H264" s="328"/>
      <c r="I264" s="328"/>
      <c r="J264" s="4" t="s">
        <v>66</v>
      </c>
      <c r="K264" s="143" t="s">
        <v>37</v>
      </c>
      <c r="L264" s="152">
        <v>2</v>
      </c>
      <c r="M264" s="152">
        <v>0.8</v>
      </c>
      <c r="N264" s="327"/>
      <c r="O264" s="133">
        <f t="shared" si="120"/>
        <v>0</v>
      </c>
      <c r="P264" s="327"/>
      <c r="Q264" s="310"/>
      <c r="BY264" s="251"/>
      <c r="BZ264" s="22">
        <v>1.35</v>
      </c>
    </row>
    <row r="265" spans="1:78" s="20" customFormat="1" ht="30" customHeight="1">
      <c r="A265" s="340" t="s">
        <v>92</v>
      </c>
      <c r="B265" s="341" t="s">
        <v>93</v>
      </c>
      <c r="C265" s="348" t="s">
        <v>120</v>
      </c>
      <c r="D265" s="343" t="s">
        <v>105</v>
      </c>
      <c r="E265" s="344">
        <v>0.4</v>
      </c>
      <c r="F265" s="345">
        <v>0.214</v>
      </c>
      <c r="G265" s="345">
        <v>2.9999999999999997E-4</v>
      </c>
      <c r="H265" s="328">
        <f t="shared" ref="H265" si="149">F265*$H$9</f>
        <v>0.52152228</v>
      </c>
      <c r="I265" s="328">
        <f t="shared" ref="I265" si="150">G265*$I$9</f>
        <v>9.222299999999999E-4</v>
      </c>
      <c r="J265" s="5" t="s">
        <v>23</v>
      </c>
      <c r="K265" s="148" t="s">
        <v>21</v>
      </c>
      <c r="L265" s="3">
        <v>0.224</v>
      </c>
      <c r="M265" s="152">
        <v>1</v>
      </c>
      <c r="N265" s="310">
        <f>((M265*L265)+(M266*L266)+(M267*L267))*1.1525</f>
        <v>0.28620032500000003</v>
      </c>
      <c r="O265" s="133">
        <f t="shared" si="120"/>
        <v>1.0916705272500002</v>
      </c>
      <c r="P265" s="310">
        <f>N265*E265</f>
        <v>0.11448013000000001</v>
      </c>
      <c r="Q265" s="310">
        <f>O265*E265</f>
        <v>0.43666821090000013</v>
      </c>
      <c r="BY265" s="252">
        <v>0.80864483500000006</v>
      </c>
      <c r="BZ265" s="22">
        <v>1.35</v>
      </c>
    </row>
    <row r="266" spans="1:78" s="20" customFormat="1" ht="12.75" hidden="1" customHeight="1">
      <c r="A266" s="340"/>
      <c r="B266" s="341"/>
      <c r="C266" s="348"/>
      <c r="D266" s="343"/>
      <c r="E266" s="344"/>
      <c r="F266" s="345"/>
      <c r="G266" s="345"/>
      <c r="H266" s="328"/>
      <c r="I266" s="328"/>
      <c r="J266" s="5" t="s">
        <v>24</v>
      </c>
      <c r="K266" s="148" t="s">
        <v>21</v>
      </c>
      <c r="L266" s="3">
        <v>2.7E-2</v>
      </c>
      <c r="M266" s="152">
        <v>0.79</v>
      </c>
      <c r="N266" s="310"/>
      <c r="O266" s="133">
        <f t="shared" si="120"/>
        <v>0</v>
      </c>
      <c r="P266" s="310"/>
      <c r="Q266" s="310"/>
      <c r="BY266" s="252"/>
      <c r="BZ266" s="22">
        <v>1.35</v>
      </c>
    </row>
    <row r="267" spans="1:78" s="20" customFormat="1" ht="18.75" hidden="1" customHeight="1">
      <c r="A267" s="340"/>
      <c r="B267" s="341"/>
      <c r="C267" s="348"/>
      <c r="D267" s="343"/>
      <c r="E267" s="344"/>
      <c r="F267" s="345"/>
      <c r="G267" s="345"/>
      <c r="H267" s="328"/>
      <c r="I267" s="328"/>
      <c r="J267" s="157" t="s">
        <v>95</v>
      </c>
      <c r="K267" s="148" t="s">
        <v>21</v>
      </c>
      <c r="L267" s="3">
        <v>2E-3</v>
      </c>
      <c r="M267" s="152">
        <v>1.5</v>
      </c>
      <c r="N267" s="310"/>
      <c r="O267" s="133">
        <f t="shared" si="120"/>
        <v>0</v>
      </c>
      <c r="P267" s="310"/>
      <c r="Q267" s="310"/>
      <c r="BY267" s="252"/>
      <c r="BZ267" s="22">
        <v>1.35</v>
      </c>
    </row>
    <row r="268" spans="1:78" s="22" customFormat="1" ht="27" customHeight="1">
      <c r="A268" s="49">
        <v>6</v>
      </c>
      <c r="B268" s="143" t="s">
        <v>28</v>
      </c>
      <c r="C268" s="78" t="s">
        <v>144</v>
      </c>
      <c r="D268" s="49" t="s">
        <v>39</v>
      </c>
      <c r="E268" s="139">
        <v>10.5</v>
      </c>
      <c r="F268" s="50">
        <v>0.19</v>
      </c>
      <c r="G268" s="50">
        <v>0.16200000000000001</v>
      </c>
      <c r="H268" s="132">
        <f t="shared" ref="H268" si="151">F268*$H$9</f>
        <v>0.4630338</v>
      </c>
      <c r="I268" s="132">
        <f t="shared" ref="I268" si="152">G268*$I$9</f>
        <v>0.49800420000000001</v>
      </c>
      <c r="J268" s="41" t="s">
        <v>42</v>
      </c>
      <c r="K268" s="37" t="s">
        <v>39</v>
      </c>
      <c r="L268" s="119">
        <v>1</v>
      </c>
      <c r="M268" s="152">
        <v>0.75</v>
      </c>
      <c r="N268" s="133">
        <f>L268*M268*1.1525</f>
        <v>0.86437500000000012</v>
      </c>
      <c r="O268" s="133">
        <f t="shared" si="120"/>
        <v>2.4643075500000005</v>
      </c>
      <c r="P268" s="40">
        <f>N268*E268</f>
        <v>9.075937500000002</v>
      </c>
      <c r="Q268" s="40">
        <f>O268*E268</f>
        <v>25.875229275000006</v>
      </c>
      <c r="BY268" s="244">
        <v>1.8254130000000002</v>
      </c>
      <c r="BZ268" s="22">
        <v>1.35</v>
      </c>
    </row>
    <row r="269" spans="1:78" s="52" customFormat="1" ht="38.25" customHeight="1">
      <c r="A269" s="146" t="s">
        <v>33</v>
      </c>
      <c r="B269" s="146" t="s">
        <v>79</v>
      </c>
      <c r="C269" s="157" t="s">
        <v>203</v>
      </c>
      <c r="D269" s="148" t="s">
        <v>36</v>
      </c>
      <c r="E269" s="149">
        <v>0.8</v>
      </c>
      <c r="F269" s="150"/>
      <c r="G269" s="150"/>
      <c r="H269" s="132"/>
      <c r="I269" s="156"/>
      <c r="J269" s="43" t="s">
        <v>123</v>
      </c>
      <c r="K269" s="44" t="s">
        <v>36</v>
      </c>
      <c r="L269" s="3">
        <v>1</v>
      </c>
      <c r="M269" s="152">
        <v>37.5</v>
      </c>
      <c r="N269" s="142">
        <f t="shared" ref="N269:N270" si="153">L269*M269*1.1525</f>
        <v>43.21875</v>
      </c>
      <c r="O269" s="133">
        <f t="shared" si="120"/>
        <v>58.345312500000006</v>
      </c>
      <c r="P269" s="48">
        <f t="shared" ref="P269:P271" si="154">N269*E269</f>
        <v>34.575000000000003</v>
      </c>
      <c r="Q269" s="40">
        <f t="shared" ref="Q269:Q271" si="155">O269*E269</f>
        <v>46.67625000000001</v>
      </c>
      <c r="R269" s="73"/>
      <c r="BY269" s="254">
        <v>43.21875</v>
      </c>
      <c r="BZ269" s="22">
        <v>1.35</v>
      </c>
    </row>
    <row r="270" spans="1:78" s="52" customFormat="1" ht="38.25" customHeight="1">
      <c r="A270" s="146" t="s">
        <v>34</v>
      </c>
      <c r="B270" s="146" t="s">
        <v>79</v>
      </c>
      <c r="C270" s="111" t="s">
        <v>204</v>
      </c>
      <c r="D270" s="112" t="s">
        <v>36</v>
      </c>
      <c r="E270" s="164">
        <v>0.875</v>
      </c>
      <c r="F270" s="86"/>
      <c r="G270" s="86"/>
      <c r="H270" s="113"/>
      <c r="I270" s="114"/>
      <c r="J270" s="87" t="s">
        <v>123</v>
      </c>
      <c r="K270" s="88" t="s">
        <v>36</v>
      </c>
      <c r="L270" s="89">
        <v>1</v>
      </c>
      <c r="M270" s="152">
        <v>37.5</v>
      </c>
      <c r="N270" s="139">
        <f t="shared" si="153"/>
        <v>43.21875</v>
      </c>
      <c r="O270" s="133">
        <f t="shared" si="120"/>
        <v>58.345312500000006</v>
      </c>
      <c r="P270" s="115">
        <f t="shared" si="154"/>
        <v>37.81640625</v>
      </c>
      <c r="Q270" s="117">
        <f t="shared" si="155"/>
        <v>51.052148437500009</v>
      </c>
      <c r="R270" s="73"/>
      <c r="BY270" s="254">
        <v>43.21875</v>
      </c>
      <c r="BZ270" s="22">
        <v>1.35</v>
      </c>
    </row>
    <row r="271" spans="1:78" s="52" customFormat="1" ht="54" customHeight="1">
      <c r="A271" s="340" t="s">
        <v>96</v>
      </c>
      <c r="B271" s="340" t="s">
        <v>124</v>
      </c>
      <c r="C271" s="346" t="s">
        <v>205</v>
      </c>
      <c r="D271" s="343" t="s">
        <v>36</v>
      </c>
      <c r="E271" s="390">
        <v>0.875</v>
      </c>
      <c r="F271" s="345">
        <v>2.4420000000000002</v>
      </c>
      <c r="G271" s="345">
        <v>1.84</v>
      </c>
      <c r="H271" s="328">
        <f t="shared" ref="H271" si="156">F271*$H$9</f>
        <v>5.9512028400000005</v>
      </c>
      <c r="I271" s="347">
        <f t="shared" ref="I271" si="157">G271*$I$9</f>
        <v>5.6563440000000007</v>
      </c>
      <c r="J271" s="90" t="s">
        <v>125</v>
      </c>
      <c r="K271" s="91" t="s">
        <v>106</v>
      </c>
      <c r="L271" s="92">
        <f>0.138</f>
        <v>0.13800000000000001</v>
      </c>
      <c r="M271" s="152">
        <v>0.45800000000000002</v>
      </c>
      <c r="N271" s="327">
        <f>(L271*M271+L272*M272)*1.1525</f>
        <v>2.7985512099999998</v>
      </c>
      <c r="O271" s="133">
        <f t="shared" si="120"/>
        <v>19.448232367500001</v>
      </c>
      <c r="P271" s="327">
        <f t="shared" si="154"/>
        <v>2.4487323087499999</v>
      </c>
      <c r="Q271" s="310">
        <f t="shared" si="155"/>
        <v>17.017203321562501</v>
      </c>
      <c r="BY271" s="254">
        <v>14.406098050000001</v>
      </c>
      <c r="BZ271" s="22">
        <v>1.35</v>
      </c>
    </row>
    <row r="272" spans="1:78" s="52" customFormat="1" ht="1.5" hidden="1" customHeight="1">
      <c r="A272" s="340"/>
      <c r="B272" s="340"/>
      <c r="C272" s="346"/>
      <c r="D272" s="343"/>
      <c r="E272" s="390"/>
      <c r="F272" s="345"/>
      <c r="G272" s="345"/>
      <c r="H272" s="328"/>
      <c r="I272" s="347"/>
      <c r="J272" s="93" t="s">
        <v>126</v>
      </c>
      <c r="K272" s="94" t="s">
        <v>127</v>
      </c>
      <c r="L272" s="95">
        <f>17.39</f>
        <v>17.39</v>
      </c>
      <c r="M272" s="152">
        <v>0.13600000000000001</v>
      </c>
      <c r="N272" s="327"/>
      <c r="O272" s="133">
        <f t="shared" si="120"/>
        <v>0</v>
      </c>
      <c r="P272" s="327"/>
      <c r="Q272" s="310"/>
      <c r="BY272" s="254"/>
      <c r="BZ272" s="22">
        <v>1.35</v>
      </c>
    </row>
    <row r="273" spans="1:81" s="52" customFormat="1" ht="31.5" customHeight="1">
      <c r="A273" s="340" t="s">
        <v>102</v>
      </c>
      <c r="B273" s="340" t="s">
        <v>128</v>
      </c>
      <c r="C273" s="346" t="s">
        <v>206</v>
      </c>
      <c r="D273" s="343" t="s">
        <v>37</v>
      </c>
      <c r="E273" s="344">
        <v>2</v>
      </c>
      <c r="F273" s="345">
        <v>1.98</v>
      </c>
      <c r="G273" s="345">
        <v>1.58</v>
      </c>
      <c r="H273" s="328">
        <f t="shared" ref="H273" si="158">F273*$H$9</f>
        <v>4.8252996000000001</v>
      </c>
      <c r="I273" s="347">
        <f t="shared" ref="I273" si="159">G273*$I$9</f>
        <v>4.8570780000000005</v>
      </c>
      <c r="J273" s="90" t="s">
        <v>125</v>
      </c>
      <c r="K273" s="91" t="s">
        <v>106</v>
      </c>
      <c r="L273" s="92">
        <f>0.138*0.83</f>
        <v>0.11454</v>
      </c>
      <c r="M273" s="96">
        <v>0.45800000000000002</v>
      </c>
      <c r="N273" s="327">
        <f>(L273*M273+L274*M274)*1.1525</f>
        <v>2.3227975043000004</v>
      </c>
      <c r="O273" s="133">
        <f t="shared" si="120"/>
        <v>16.206986390805003</v>
      </c>
      <c r="P273" s="327">
        <f t="shared" ref="P273" si="160">N273*E273</f>
        <v>4.6455950086000009</v>
      </c>
      <c r="Q273" s="310">
        <f t="shared" ref="Q273" si="161">O273*E273</f>
        <v>32.413972781610006</v>
      </c>
      <c r="BY273" s="254">
        <v>12.005175104300001</v>
      </c>
      <c r="BZ273" s="22">
        <v>1.35</v>
      </c>
    </row>
    <row r="274" spans="1:81" s="52" customFormat="1" ht="27" hidden="1" customHeight="1">
      <c r="A274" s="340"/>
      <c r="B274" s="340"/>
      <c r="C274" s="346"/>
      <c r="D274" s="343"/>
      <c r="E274" s="344"/>
      <c r="F274" s="345"/>
      <c r="G274" s="345"/>
      <c r="H274" s="328"/>
      <c r="I274" s="347"/>
      <c r="J274" s="93" t="s">
        <v>126</v>
      </c>
      <c r="K274" s="94" t="s">
        <v>127</v>
      </c>
      <c r="L274" s="95">
        <f>17.39*0.83</f>
        <v>14.4337</v>
      </c>
      <c r="M274" s="96">
        <v>0.13600000000000001</v>
      </c>
      <c r="N274" s="327"/>
      <c r="O274" s="133">
        <f t="shared" ref="O274:O284" si="162">BY274*BZ274</f>
        <v>0</v>
      </c>
      <c r="P274" s="327"/>
      <c r="Q274" s="310"/>
      <c r="BY274" s="254"/>
      <c r="BZ274" s="22">
        <v>1.35</v>
      </c>
    </row>
    <row r="275" spans="1:81" s="52" customFormat="1" ht="30" customHeight="1">
      <c r="A275" s="146" t="s">
        <v>121</v>
      </c>
      <c r="B275" s="146" t="s">
        <v>129</v>
      </c>
      <c r="C275" s="157" t="s">
        <v>130</v>
      </c>
      <c r="D275" s="148" t="s">
        <v>37</v>
      </c>
      <c r="E275" s="149">
        <v>2</v>
      </c>
      <c r="F275" s="150">
        <v>3.3</v>
      </c>
      <c r="G275" s="150">
        <v>2.64</v>
      </c>
      <c r="H275" s="132">
        <f t="shared" ref="H275:H276" si="163">F275*$H$9</f>
        <v>8.0421659999999999</v>
      </c>
      <c r="I275" s="156">
        <f t="shared" ref="I275:I276" si="164">G275*$I$9</f>
        <v>8.1156240000000004</v>
      </c>
      <c r="J275" s="97" t="s">
        <v>131</v>
      </c>
      <c r="K275" s="98" t="s">
        <v>39</v>
      </c>
      <c r="L275" s="121">
        <f>0.68*0.83</f>
        <v>0.56440000000000001</v>
      </c>
      <c r="M275" s="152">
        <v>0.93</v>
      </c>
      <c r="N275" s="142">
        <f t="shared" ref="N275" si="165">L275*M275*1.1525</f>
        <v>0.60493803000000013</v>
      </c>
      <c r="O275" s="133">
        <f t="shared" si="162"/>
        <v>22.629682840499999</v>
      </c>
      <c r="P275" s="48">
        <f t="shared" ref="P275" si="166">N275*E275</f>
        <v>1.2098760600000003</v>
      </c>
      <c r="Q275" s="40">
        <f t="shared" ref="Q275" si="167">O275*E275</f>
        <v>45.259365680999998</v>
      </c>
      <c r="BY275" s="254">
        <v>16.762728029999998</v>
      </c>
      <c r="BZ275" s="22">
        <v>1.35</v>
      </c>
    </row>
    <row r="276" spans="1:81" s="74" customFormat="1" ht="28.5" customHeight="1">
      <c r="A276" s="349">
        <v>12</v>
      </c>
      <c r="B276" s="349" t="s">
        <v>72</v>
      </c>
      <c r="C276" s="352" t="s">
        <v>207</v>
      </c>
      <c r="D276" s="349" t="s">
        <v>142</v>
      </c>
      <c r="E276" s="353">
        <v>0.02</v>
      </c>
      <c r="F276" s="349">
        <v>1.74</v>
      </c>
      <c r="G276" s="349">
        <v>12.76</v>
      </c>
      <c r="H276" s="328">
        <f t="shared" si="163"/>
        <v>4.2404147999999999</v>
      </c>
      <c r="I276" s="347">
        <f t="shared" si="164"/>
        <v>39.225515999999999</v>
      </c>
      <c r="J276" s="19" t="s">
        <v>73</v>
      </c>
      <c r="K276" s="143" t="s">
        <v>143</v>
      </c>
      <c r="L276" s="158">
        <v>17.399999999999999</v>
      </c>
      <c r="M276" s="152">
        <v>4</v>
      </c>
      <c r="N276" s="365">
        <f>((M276*L276)+(M277*L277))*1.1525</f>
        <v>80.582799999999992</v>
      </c>
      <c r="O276" s="133">
        <f t="shared" si="162"/>
        <v>161.7412266</v>
      </c>
      <c r="P276" s="365">
        <f>N276*E276</f>
        <v>1.611656</v>
      </c>
      <c r="Q276" s="366">
        <f>O276*E276</f>
        <v>3.2348245320000002</v>
      </c>
      <c r="BY276" s="255">
        <v>119.80831599999999</v>
      </c>
      <c r="BZ276" s="22">
        <v>1.35</v>
      </c>
    </row>
    <row r="277" spans="1:81" s="74" customFormat="1" ht="16.5" hidden="1" customHeight="1">
      <c r="A277" s="349"/>
      <c r="B277" s="349"/>
      <c r="C277" s="352"/>
      <c r="D277" s="349"/>
      <c r="E277" s="353"/>
      <c r="F277" s="349"/>
      <c r="G277" s="349"/>
      <c r="H277" s="328"/>
      <c r="I277" s="347"/>
      <c r="J277" s="19" t="s">
        <v>43</v>
      </c>
      <c r="K277" s="143" t="s">
        <v>143</v>
      </c>
      <c r="L277" s="158">
        <v>2</v>
      </c>
      <c r="M277" s="152">
        <v>0.16</v>
      </c>
      <c r="N277" s="365"/>
      <c r="O277" s="133">
        <f t="shared" si="162"/>
        <v>0</v>
      </c>
      <c r="P277" s="365"/>
      <c r="Q277" s="366"/>
      <c r="BY277" s="255"/>
      <c r="BZ277" s="22">
        <v>1.35</v>
      </c>
    </row>
    <row r="278" spans="1:81" s="20" customFormat="1" ht="20.25" customHeight="1">
      <c r="A278" s="340" t="s">
        <v>136</v>
      </c>
      <c r="B278" s="341" t="s">
        <v>93</v>
      </c>
      <c r="C278" s="342" t="s">
        <v>208</v>
      </c>
      <c r="D278" s="343" t="s">
        <v>105</v>
      </c>
      <c r="E278" s="344">
        <v>4.2</v>
      </c>
      <c r="F278" s="345">
        <v>0.214</v>
      </c>
      <c r="G278" s="345">
        <v>2.9999999999999997E-4</v>
      </c>
      <c r="H278" s="328">
        <f t="shared" ref="H278" si="168">F278*$H$9</f>
        <v>0.52152228</v>
      </c>
      <c r="I278" s="328">
        <f t="shared" ref="I278" si="169">G278*$I$9</f>
        <v>9.222299999999999E-4</v>
      </c>
      <c r="J278" s="5" t="s">
        <v>23</v>
      </c>
      <c r="K278" s="148" t="s">
        <v>21</v>
      </c>
      <c r="L278" s="3">
        <v>0.224</v>
      </c>
      <c r="M278" s="152">
        <v>1</v>
      </c>
      <c r="N278" s="310">
        <f>((M278*L278)+(M279*L279)+(M280*L280))*1.1525</f>
        <v>0.28620032500000003</v>
      </c>
      <c r="O278" s="133">
        <f t="shared" si="162"/>
        <v>1.0916705272500002</v>
      </c>
      <c r="P278" s="310">
        <f>N278*E278</f>
        <v>1.2020413650000001</v>
      </c>
      <c r="Q278" s="310">
        <f>O278*E278</f>
        <v>4.5850162144500013</v>
      </c>
      <c r="BY278" s="252">
        <v>0.80864483500000006</v>
      </c>
      <c r="BZ278" s="22">
        <v>1.35</v>
      </c>
    </row>
    <row r="279" spans="1:81" s="20" customFormat="1" ht="12.75" hidden="1" customHeight="1">
      <c r="A279" s="340"/>
      <c r="B279" s="341"/>
      <c r="C279" s="342"/>
      <c r="D279" s="343"/>
      <c r="E279" s="344"/>
      <c r="F279" s="345"/>
      <c r="G279" s="345"/>
      <c r="H279" s="328"/>
      <c r="I279" s="328"/>
      <c r="J279" s="5" t="s">
        <v>24</v>
      </c>
      <c r="K279" s="148" t="s">
        <v>21</v>
      </c>
      <c r="L279" s="3">
        <v>2.7E-2</v>
      </c>
      <c r="M279" s="152">
        <v>0.79</v>
      </c>
      <c r="N279" s="310"/>
      <c r="O279" s="133">
        <f t="shared" si="162"/>
        <v>0</v>
      </c>
      <c r="P279" s="310"/>
      <c r="Q279" s="310"/>
      <c r="BY279" s="252"/>
      <c r="BZ279" s="22">
        <v>1.35</v>
      </c>
    </row>
    <row r="280" spans="1:81" s="20" customFormat="1" ht="18.75" hidden="1" customHeight="1">
      <c r="A280" s="340"/>
      <c r="B280" s="341"/>
      <c r="C280" s="342"/>
      <c r="D280" s="343"/>
      <c r="E280" s="344"/>
      <c r="F280" s="345"/>
      <c r="G280" s="345"/>
      <c r="H280" s="328"/>
      <c r="I280" s="328"/>
      <c r="J280" s="157" t="s">
        <v>95</v>
      </c>
      <c r="K280" s="148" t="s">
        <v>21</v>
      </c>
      <c r="L280" s="3">
        <v>2E-3</v>
      </c>
      <c r="M280" s="152">
        <v>1.5</v>
      </c>
      <c r="N280" s="310"/>
      <c r="O280" s="133">
        <f t="shared" si="162"/>
        <v>0</v>
      </c>
      <c r="P280" s="310"/>
      <c r="Q280" s="310"/>
      <c r="BY280" s="252"/>
      <c r="BZ280" s="22">
        <v>1.35</v>
      </c>
    </row>
    <row r="281" spans="1:81" s="52" customFormat="1" ht="22.5" customHeight="1">
      <c r="A281" s="349">
        <v>14</v>
      </c>
      <c r="B281" s="350" t="s">
        <v>74</v>
      </c>
      <c r="C281" s="351" t="s">
        <v>156</v>
      </c>
      <c r="D281" s="319" t="s">
        <v>106</v>
      </c>
      <c r="E281" s="320">
        <v>0.5</v>
      </c>
      <c r="F281" s="321">
        <v>3.61</v>
      </c>
      <c r="G281" s="321">
        <v>0.7</v>
      </c>
      <c r="H281" s="328">
        <f t="shared" ref="H281" si="170">F281*$H$9</f>
        <v>8.7976422000000003</v>
      </c>
      <c r="I281" s="328">
        <f t="shared" ref="I281" si="171">G281*$I$9</f>
        <v>2.1518699999999997</v>
      </c>
      <c r="J281" s="51" t="s">
        <v>78</v>
      </c>
      <c r="K281" s="66" t="s">
        <v>106</v>
      </c>
      <c r="L281" s="66">
        <v>1.02</v>
      </c>
      <c r="M281" s="152">
        <v>29.93</v>
      </c>
      <c r="N281" s="327">
        <f>((M281*L281)+(M282*L282)+(M283*L283)+(M284*L284))*1.1525</f>
        <v>65.941555250000008</v>
      </c>
      <c r="O281" s="133">
        <f t="shared" si="162"/>
        <v>103.80294105750002</v>
      </c>
      <c r="P281" s="327">
        <f>N281*E281</f>
        <v>32.970777625000004</v>
      </c>
      <c r="Q281" s="310">
        <f>O281*E281</f>
        <v>51.901470528750011</v>
      </c>
      <c r="BY281" s="254">
        <v>76.891067450000008</v>
      </c>
      <c r="BZ281" s="22">
        <v>1.35</v>
      </c>
    </row>
    <row r="282" spans="1:81" s="52" customFormat="1" ht="14.25" hidden="1" customHeight="1">
      <c r="A282" s="349"/>
      <c r="B282" s="350"/>
      <c r="C282" s="351"/>
      <c r="D282" s="319"/>
      <c r="E282" s="320"/>
      <c r="F282" s="321"/>
      <c r="G282" s="321"/>
      <c r="H282" s="328"/>
      <c r="I282" s="328"/>
      <c r="J282" s="51" t="s">
        <v>75</v>
      </c>
      <c r="K282" s="66" t="s">
        <v>107</v>
      </c>
      <c r="L282" s="53">
        <v>5.6</v>
      </c>
      <c r="M282" s="152">
        <v>3.5</v>
      </c>
      <c r="N282" s="327"/>
      <c r="O282" s="133">
        <f t="shared" si="162"/>
        <v>0</v>
      </c>
      <c r="P282" s="327"/>
      <c r="Q282" s="310"/>
      <c r="BY282" s="254"/>
    </row>
    <row r="283" spans="1:81" s="52" customFormat="1" ht="17.25" hidden="1" customHeight="1">
      <c r="A283" s="349"/>
      <c r="B283" s="350"/>
      <c r="C283" s="351"/>
      <c r="D283" s="319"/>
      <c r="E283" s="320"/>
      <c r="F283" s="321"/>
      <c r="G283" s="321"/>
      <c r="H283" s="328"/>
      <c r="I283" s="328"/>
      <c r="J283" s="51" t="s">
        <v>76</v>
      </c>
      <c r="K283" s="66" t="s">
        <v>106</v>
      </c>
      <c r="L283" s="53">
        <v>3.9899999999999998E-2</v>
      </c>
      <c r="M283" s="152">
        <v>125</v>
      </c>
      <c r="N283" s="327"/>
      <c r="O283" s="133">
        <f t="shared" si="162"/>
        <v>0</v>
      </c>
      <c r="P283" s="327"/>
      <c r="Q283" s="310"/>
      <c r="BY283" s="254"/>
    </row>
    <row r="284" spans="1:81" s="52" customFormat="1" ht="16.5" hidden="1" customHeight="1">
      <c r="A284" s="349"/>
      <c r="B284" s="350"/>
      <c r="C284" s="351"/>
      <c r="D284" s="319"/>
      <c r="E284" s="320"/>
      <c r="F284" s="321"/>
      <c r="G284" s="321"/>
      <c r="H284" s="328"/>
      <c r="I284" s="328"/>
      <c r="J284" s="51" t="s">
        <v>77</v>
      </c>
      <c r="K284" s="66" t="s">
        <v>39</v>
      </c>
      <c r="L284" s="53">
        <v>2.1</v>
      </c>
      <c r="M284" s="152">
        <v>1</v>
      </c>
      <c r="N284" s="327"/>
      <c r="O284" s="133">
        <f t="shared" si="162"/>
        <v>0</v>
      </c>
      <c r="P284" s="327"/>
      <c r="Q284" s="310"/>
      <c r="BY284" s="254"/>
    </row>
    <row r="285" spans="1:81" ht="13.5" customHeight="1">
      <c r="A285" s="143"/>
      <c r="B285" s="26"/>
      <c r="C285" s="55" t="s">
        <v>54</v>
      </c>
      <c r="D285" s="362"/>
      <c r="E285" s="363"/>
      <c r="F285" s="363"/>
      <c r="G285" s="363"/>
      <c r="H285" s="363"/>
      <c r="I285" s="363"/>
      <c r="J285" s="363"/>
      <c r="K285" s="363"/>
      <c r="L285" s="363"/>
      <c r="M285" s="363"/>
      <c r="N285" s="363"/>
      <c r="O285" s="363"/>
      <c r="P285" s="364"/>
      <c r="Q285" s="21">
        <f>SUM(Q244:Q284)</f>
        <v>649.61955852698247</v>
      </c>
      <c r="T285" s="45"/>
      <c r="U285" s="46"/>
      <c r="V285" s="46"/>
      <c r="W285" s="46"/>
      <c r="AN285" s="172"/>
    </row>
    <row r="286" spans="1:81" ht="13.5" customHeight="1">
      <c r="A286" s="143"/>
      <c r="B286" s="26"/>
      <c r="C286" s="55" t="s">
        <v>54</v>
      </c>
      <c r="D286" s="325"/>
      <c r="E286" s="325"/>
      <c r="F286" s="325"/>
      <c r="G286" s="325"/>
      <c r="H286" s="325"/>
      <c r="I286" s="325"/>
      <c r="J286" s="325"/>
      <c r="K286" s="325"/>
      <c r="L286" s="325"/>
      <c r="M286" s="325"/>
      <c r="N286" s="325"/>
      <c r="O286" s="325"/>
      <c r="P286" s="325"/>
      <c r="Q286" s="21">
        <f>Q285+Q241+Q222+Q191+Q172+Q141+Q136+Q92+Q63+Q34</f>
        <v>28253.493722230232</v>
      </c>
      <c r="R286" s="154"/>
      <c r="S286" s="154"/>
      <c r="T286" s="170"/>
      <c r="U286" s="170"/>
      <c r="V286" s="170"/>
      <c r="W286" s="170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/>
      <c r="AH286" s="154"/>
      <c r="AI286" s="154"/>
      <c r="AJ286" s="154"/>
      <c r="AK286" s="154"/>
      <c r="AL286" s="154"/>
      <c r="AM286" s="154"/>
      <c r="AN286" s="154"/>
    </row>
    <row r="287" spans="1:81" ht="15.75" customHeight="1">
      <c r="A287" s="143"/>
      <c r="B287" s="143"/>
      <c r="C287" s="116" t="s">
        <v>223</v>
      </c>
      <c r="D287" s="361"/>
      <c r="E287" s="361"/>
      <c r="F287" s="361"/>
      <c r="G287" s="361"/>
      <c r="H287" s="361"/>
      <c r="I287" s="361"/>
      <c r="J287" s="361"/>
      <c r="K287" s="361"/>
      <c r="L287" s="361"/>
      <c r="M287" s="361"/>
      <c r="N287" s="361"/>
      <c r="O287" s="361"/>
      <c r="P287" s="361"/>
      <c r="Q287" s="21">
        <f>Q286*20%</f>
        <v>5650.6987444460465</v>
      </c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</row>
    <row r="288" spans="1:81" ht="17.25" customHeight="1">
      <c r="A288" s="143"/>
      <c r="B288" s="143"/>
      <c r="C288" s="116" t="s">
        <v>19</v>
      </c>
      <c r="D288" s="361"/>
      <c r="E288" s="361"/>
      <c r="F288" s="361"/>
      <c r="G288" s="361"/>
      <c r="H288" s="361"/>
      <c r="I288" s="361"/>
      <c r="J288" s="361"/>
      <c r="K288" s="361"/>
      <c r="L288" s="361"/>
      <c r="M288" s="361"/>
      <c r="N288" s="361"/>
      <c r="O288" s="361"/>
      <c r="P288" s="361"/>
      <c r="Q288" s="21">
        <f>SUM(Q286:Q287)</f>
        <v>33904.192466676279</v>
      </c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CC288" s="309">
        <v>33904.192000000003</v>
      </c>
    </row>
    <row r="289" spans="1:17" hidden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</row>
    <row r="290" spans="1:17" hidden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</row>
    <row r="291" spans="1:17" hidden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</row>
    <row r="292" spans="1:17" hidden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</row>
    <row r="293" spans="1:17" hidden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</row>
    <row r="294" spans="1:17" hidden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</row>
    <row r="295" spans="1:17" hidden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</row>
    <row r="296" spans="1:17" hidden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</row>
    <row r="297" spans="1:17" hidden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</row>
    <row r="298" spans="1:17" hidden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</row>
    <row r="299" spans="1:17" hidden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</row>
    <row r="300" spans="1:17" hidden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</row>
    <row r="301" spans="1:17" hidden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</row>
    <row r="302" spans="1:17" hidden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</row>
    <row r="303" spans="1:17" hidden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</row>
    <row r="304" spans="1:17" hidden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</row>
    <row r="305" spans="1:17" hidden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</row>
    <row r="306" spans="1:17" hidden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</row>
    <row r="307" spans="1:17" hidden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</row>
    <row r="308" spans="1:17" hidden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</row>
    <row r="309" spans="1:17" hidden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</row>
    <row r="310" spans="1:17" hidden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</row>
    <row r="311" spans="1:17" hidden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</row>
    <row r="312" spans="1:17" hidden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</row>
    <row r="313" spans="1:17" hidden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</row>
    <row r="314" spans="1:17" hidden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</row>
    <row r="315" spans="1:17" hidden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</row>
    <row r="316" spans="1:17" hidden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</row>
    <row r="317" spans="1:17" hidden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</row>
    <row r="318" spans="1:17" hidden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</row>
    <row r="319" spans="1:17" hidden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</row>
    <row r="320" spans="1:17" hidden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</row>
    <row r="321" spans="1:17" hidden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</row>
    <row r="322" spans="1:17" hidden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</row>
    <row r="323" spans="1:17" hidden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</row>
    <row r="324" spans="1:17" hidden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</row>
    <row r="325" spans="1:17" hidden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</row>
    <row r="326" spans="1:17" hidden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</row>
    <row r="327" spans="1:17" hidden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</row>
    <row r="328" spans="1:17" hidden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</row>
    <row r="329" spans="1:17" hidden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</row>
    <row r="330" spans="1:17" hidden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</row>
    <row r="331" spans="1:17" hidden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</row>
    <row r="332" spans="1:17" hidden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</row>
    <row r="333" spans="1:17" hidden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</row>
    <row r="334" spans="1:17" hidden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</row>
    <row r="335" spans="1:17" hidden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</row>
    <row r="336" spans="1:17" hidden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</row>
    <row r="337" spans="1:77" hidden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</row>
    <row r="338" spans="1:77" hidden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</row>
    <row r="339" spans="1:77" hidden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</row>
    <row r="340" spans="1:77" hidden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</row>
    <row r="341" spans="1:77" hidden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</row>
    <row r="342" spans="1:77" hidden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</row>
    <row r="343" spans="1:77" hidden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</row>
    <row r="344" spans="1:77" hidden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</row>
    <row r="345" spans="1:77" hidden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</row>
    <row r="346" spans="1:77" hidden="1">
      <c r="BY346" s="242"/>
    </row>
    <row r="348" spans="1:77">
      <c r="C348" s="360"/>
      <c r="D348" s="360"/>
      <c r="E348" s="360"/>
      <c r="F348" s="360"/>
      <c r="G348" s="360"/>
      <c r="H348" s="360"/>
      <c r="I348" s="360"/>
      <c r="J348" s="360"/>
    </row>
  </sheetData>
  <mergeCells count="480">
    <mergeCell ref="A281:A284"/>
    <mergeCell ref="B281:B284"/>
    <mergeCell ref="C281:C284"/>
    <mergeCell ref="D281:D284"/>
    <mergeCell ref="E281:E284"/>
    <mergeCell ref="C348:J348"/>
    <mergeCell ref="P281:P284"/>
    <mergeCell ref="Q281:Q284"/>
    <mergeCell ref="D285:P285"/>
    <mergeCell ref="D286:P286"/>
    <mergeCell ref="D287:P287"/>
    <mergeCell ref="D288:P288"/>
    <mergeCell ref="F281:F284"/>
    <mergeCell ref="G281:G284"/>
    <mergeCell ref="H281:H284"/>
    <mergeCell ref="I281:I284"/>
    <mergeCell ref="N281:N284"/>
    <mergeCell ref="A276:A277"/>
    <mergeCell ref="B276:B277"/>
    <mergeCell ref="C276:C277"/>
    <mergeCell ref="D276:D277"/>
    <mergeCell ref="E276:E277"/>
    <mergeCell ref="P276:P277"/>
    <mergeCell ref="Q276:Q277"/>
    <mergeCell ref="A278:A280"/>
    <mergeCell ref="B278:B280"/>
    <mergeCell ref="C278:C280"/>
    <mergeCell ref="D278:D280"/>
    <mergeCell ref="E278:E280"/>
    <mergeCell ref="F278:F280"/>
    <mergeCell ref="G278:G280"/>
    <mergeCell ref="H278:H280"/>
    <mergeCell ref="F276:F277"/>
    <mergeCell ref="G276:G277"/>
    <mergeCell ref="H276:H277"/>
    <mergeCell ref="I276:I277"/>
    <mergeCell ref="N276:N277"/>
    <mergeCell ref="I278:I280"/>
    <mergeCell ref="N278:N280"/>
    <mergeCell ref="P278:P280"/>
    <mergeCell ref="Q278:Q280"/>
    <mergeCell ref="A271:A272"/>
    <mergeCell ref="B271:B272"/>
    <mergeCell ref="C271:C272"/>
    <mergeCell ref="D271:D272"/>
    <mergeCell ref="E271:E272"/>
    <mergeCell ref="P271:P272"/>
    <mergeCell ref="Q271:Q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F271:F272"/>
    <mergeCell ref="G271:G272"/>
    <mergeCell ref="H271:H272"/>
    <mergeCell ref="I271:I272"/>
    <mergeCell ref="N271:N272"/>
    <mergeCell ref="I273:I274"/>
    <mergeCell ref="N273:N274"/>
    <mergeCell ref="P273:P274"/>
    <mergeCell ref="Q273:Q274"/>
    <mergeCell ref="P261:P264"/>
    <mergeCell ref="Q261:Q264"/>
    <mergeCell ref="A265:A267"/>
    <mergeCell ref="B265:B267"/>
    <mergeCell ref="C265:C267"/>
    <mergeCell ref="D265:D267"/>
    <mergeCell ref="E265:E267"/>
    <mergeCell ref="F265:F267"/>
    <mergeCell ref="G265:G267"/>
    <mergeCell ref="H265:H267"/>
    <mergeCell ref="F261:F264"/>
    <mergeCell ref="G261:G264"/>
    <mergeCell ref="H261:H264"/>
    <mergeCell ref="I261:I264"/>
    <mergeCell ref="N261:N264"/>
    <mergeCell ref="I265:I267"/>
    <mergeCell ref="N265:N267"/>
    <mergeCell ref="P265:P267"/>
    <mergeCell ref="Q265:Q267"/>
    <mergeCell ref="Q229:Q230"/>
    <mergeCell ref="A238:A240"/>
    <mergeCell ref="B238:B240"/>
    <mergeCell ref="C238:C240"/>
    <mergeCell ref="N238:N240"/>
    <mergeCell ref="P238:P240"/>
    <mergeCell ref="Q238:Q240"/>
    <mergeCell ref="G229:G230"/>
    <mergeCell ref="H229:H230"/>
    <mergeCell ref="I229:I230"/>
    <mergeCell ref="N229:N230"/>
    <mergeCell ref="P229:P230"/>
    <mergeCell ref="A229:A230"/>
    <mergeCell ref="B229:B230"/>
    <mergeCell ref="C229:C230"/>
    <mergeCell ref="D229:D230"/>
    <mergeCell ref="E229:E230"/>
    <mergeCell ref="F229:F230"/>
    <mergeCell ref="C241:E241"/>
    <mergeCell ref="A261:A264"/>
    <mergeCell ref="B261:B264"/>
    <mergeCell ref="C261:C264"/>
    <mergeCell ref="D261:D264"/>
    <mergeCell ref="E261:E264"/>
    <mergeCell ref="Q219:Q221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G219:G221"/>
    <mergeCell ref="H219:H221"/>
    <mergeCell ref="I219:I221"/>
    <mergeCell ref="N219:N221"/>
    <mergeCell ref="P219:P221"/>
    <mergeCell ref="A219:A221"/>
    <mergeCell ref="B219:B221"/>
    <mergeCell ref="C219:C221"/>
    <mergeCell ref="D219:D221"/>
    <mergeCell ref="E219:E221"/>
    <mergeCell ref="F219:F221"/>
    <mergeCell ref="N227:N228"/>
    <mergeCell ref="P227:P228"/>
    <mergeCell ref="Q227:Q228"/>
    <mergeCell ref="H214:H216"/>
    <mergeCell ref="I214:I216"/>
    <mergeCell ref="N214:N216"/>
    <mergeCell ref="P214:P216"/>
    <mergeCell ref="Q214:Q216"/>
    <mergeCell ref="P208:P209"/>
    <mergeCell ref="Q208:Q209"/>
    <mergeCell ref="A214:A216"/>
    <mergeCell ref="B214:B216"/>
    <mergeCell ref="C214:C216"/>
    <mergeCell ref="D214:D216"/>
    <mergeCell ref="E214:E216"/>
    <mergeCell ref="F214:F216"/>
    <mergeCell ref="G214:G216"/>
    <mergeCell ref="I208:I209"/>
    <mergeCell ref="J208:J209"/>
    <mergeCell ref="K208:K209"/>
    <mergeCell ref="L208:L209"/>
    <mergeCell ref="M208:M209"/>
    <mergeCell ref="N208:N209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Q198:Q201"/>
    <mergeCell ref="A205:A207"/>
    <mergeCell ref="B205:B207"/>
    <mergeCell ref="C205:C207"/>
    <mergeCell ref="D205:D207"/>
    <mergeCell ref="E205:E207"/>
    <mergeCell ref="P205:P207"/>
    <mergeCell ref="Q205:Q207"/>
    <mergeCell ref="I205:I207"/>
    <mergeCell ref="N205:N20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L158:L159"/>
    <mergeCell ref="M158:M159"/>
    <mergeCell ref="N158:N159"/>
    <mergeCell ref="I164:I166"/>
    <mergeCell ref="N164:N166"/>
    <mergeCell ref="P164:P166"/>
    <mergeCell ref="J158:J159"/>
    <mergeCell ref="F205:F207"/>
    <mergeCell ref="G205:G207"/>
    <mergeCell ref="H205:H207"/>
    <mergeCell ref="I198:I201"/>
    <mergeCell ref="N198:N201"/>
    <mergeCell ref="P198:P201"/>
    <mergeCell ref="Q164:Q166"/>
    <mergeCell ref="A169:A171"/>
    <mergeCell ref="B169:B171"/>
    <mergeCell ref="C169:C171"/>
    <mergeCell ref="D169:D171"/>
    <mergeCell ref="E169:E171"/>
    <mergeCell ref="P169:P171"/>
    <mergeCell ref="Q169:Q171"/>
    <mergeCell ref="I169:I171"/>
    <mergeCell ref="N169:N171"/>
    <mergeCell ref="A164:A166"/>
    <mergeCell ref="B164:B166"/>
    <mergeCell ref="C164:C166"/>
    <mergeCell ref="D164:D166"/>
    <mergeCell ref="E164:E166"/>
    <mergeCell ref="F164:F166"/>
    <mergeCell ref="G164:G166"/>
    <mergeCell ref="H164:H166"/>
    <mergeCell ref="F169:F171"/>
    <mergeCell ref="G169:G171"/>
    <mergeCell ref="H169:H171"/>
    <mergeCell ref="Q155:Q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G155:G157"/>
    <mergeCell ref="H155:H157"/>
    <mergeCell ref="I155:I157"/>
    <mergeCell ref="N155:N157"/>
    <mergeCell ref="P155:P157"/>
    <mergeCell ref="A155:A157"/>
    <mergeCell ref="B155:B157"/>
    <mergeCell ref="C155:C157"/>
    <mergeCell ref="D155:D157"/>
    <mergeCell ref="E155:E157"/>
    <mergeCell ref="F155:F157"/>
    <mergeCell ref="P158:P159"/>
    <mergeCell ref="Q158:Q159"/>
    <mergeCell ref="K158:K159"/>
    <mergeCell ref="H150:H153"/>
    <mergeCell ref="I150:I153"/>
    <mergeCell ref="N150:N153"/>
    <mergeCell ref="P150:P153"/>
    <mergeCell ref="Q150:Q153"/>
    <mergeCell ref="A150:A153"/>
    <mergeCell ref="B150:B153"/>
    <mergeCell ref="C150:C153"/>
    <mergeCell ref="D150:D153"/>
    <mergeCell ref="E150:E153"/>
    <mergeCell ref="F150:F153"/>
    <mergeCell ref="G150:G153"/>
    <mergeCell ref="Q132:Q135"/>
    <mergeCell ref="G132:G135"/>
    <mergeCell ref="H132:H135"/>
    <mergeCell ref="I132:I135"/>
    <mergeCell ref="N132:N135"/>
    <mergeCell ref="P132:P135"/>
    <mergeCell ref="N129:N131"/>
    <mergeCell ref="P129:P131"/>
    <mergeCell ref="Q129:Q131"/>
    <mergeCell ref="Q127:Q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G127:G128"/>
    <mergeCell ref="H127:H128"/>
    <mergeCell ref="I127:I128"/>
    <mergeCell ref="N127:N128"/>
    <mergeCell ref="P127:P128"/>
    <mergeCell ref="A127:A128"/>
    <mergeCell ref="B127:B128"/>
    <mergeCell ref="C127:C128"/>
    <mergeCell ref="D127:D128"/>
    <mergeCell ref="E127:E128"/>
    <mergeCell ref="F127:F128"/>
    <mergeCell ref="A132:A135"/>
    <mergeCell ref="B132:B135"/>
    <mergeCell ref="C132:C135"/>
    <mergeCell ref="D132:D135"/>
    <mergeCell ref="E132:E135"/>
    <mergeCell ref="F132:F135"/>
    <mergeCell ref="A122:A123"/>
    <mergeCell ref="B122:B123"/>
    <mergeCell ref="C122:C123"/>
    <mergeCell ref="D122:D123"/>
    <mergeCell ref="E122:E123"/>
    <mergeCell ref="F122:F123"/>
    <mergeCell ref="Q122:Q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G122:G123"/>
    <mergeCell ref="H122:H123"/>
    <mergeCell ref="I122:I123"/>
    <mergeCell ref="N122:N123"/>
    <mergeCell ref="P122:P123"/>
    <mergeCell ref="N124:N125"/>
    <mergeCell ref="P124:P125"/>
    <mergeCell ref="Q124:Q125"/>
    <mergeCell ref="A112:A115"/>
    <mergeCell ref="B112:B115"/>
    <mergeCell ref="C112:C115"/>
    <mergeCell ref="D112:D115"/>
    <mergeCell ref="E112:E115"/>
    <mergeCell ref="F112:F115"/>
    <mergeCell ref="Q112:Q115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G112:G115"/>
    <mergeCell ref="H112:H115"/>
    <mergeCell ref="I112:I115"/>
    <mergeCell ref="N112:N115"/>
    <mergeCell ref="P112:P115"/>
    <mergeCell ref="N116:N118"/>
    <mergeCell ref="P116:P118"/>
    <mergeCell ref="Q116:Q118"/>
    <mergeCell ref="Q84:Q86"/>
    <mergeCell ref="A89:A91"/>
    <mergeCell ref="B89:B91"/>
    <mergeCell ref="C89:C91"/>
    <mergeCell ref="D89:D91"/>
    <mergeCell ref="E89:E91"/>
    <mergeCell ref="F89:F91"/>
    <mergeCell ref="G89:G91"/>
    <mergeCell ref="H89:H91"/>
    <mergeCell ref="I89:I91"/>
    <mergeCell ref="G84:G86"/>
    <mergeCell ref="H84:H86"/>
    <mergeCell ref="I84:I86"/>
    <mergeCell ref="N84:N86"/>
    <mergeCell ref="P84:P86"/>
    <mergeCell ref="A84:A86"/>
    <mergeCell ref="B84:B86"/>
    <mergeCell ref="C84:C86"/>
    <mergeCell ref="D84:D86"/>
    <mergeCell ref="E84:E86"/>
    <mergeCell ref="F84:F86"/>
    <mergeCell ref="N89:N91"/>
    <mergeCell ref="P89:P91"/>
    <mergeCell ref="Q89:Q91"/>
    <mergeCell ref="P75:P77"/>
    <mergeCell ref="Q75:Q77"/>
    <mergeCell ref="A78:A79"/>
    <mergeCell ref="B78:B79"/>
    <mergeCell ref="C78:C79"/>
    <mergeCell ref="D78:D79"/>
    <mergeCell ref="E78:E79"/>
    <mergeCell ref="L78:L79"/>
    <mergeCell ref="M78:M79"/>
    <mergeCell ref="N78:N79"/>
    <mergeCell ref="P78:P79"/>
    <mergeCell ref="Q78:Q79"/>
    <mergeCell ref="F78:F79"/>
    <mergeCell ref="G78:G79"/>
    <mergeCell ref="H78:H79"/>
    <mergeCell ref="I78:I79"/>
    <mergeCell ref="J78:J79"/>
    <mergeCell ref="K78:K79"/>
    <mergeCell ref="A75:A77"/>
    <mergeCell ref="B75:B77"/>
    <mergeCell ref="C75:C77"/>
    <mergeCell ref="D75:D77"/>
    <mergeCell ref="E75:E77"/>
    <mergeCell ref="F75:F77"/>
    <mergeCell ref="G75:G77"/>
    <mergeCell ref="H75:H77"/>
    <mergeCell ref="F70:F73"/>
    <mergeCell ref="G70:G73"/>
    <mergeCell ref="H70:H73"/>
    <mergeCell ref="I60:I62"/>
    <mergeCell ref="N60:N62"/>
    <mergeCell ref="I75:I77"/>
    <mergeCell ref="N75:N77"/>
    <mergeCell ref="P60:P62"/>
    <mergeCell ref="Q60:Q62"/>
    <mergeCell ref="A70:A73"/>
    <mergeCell ref="B70:B73"/>
    <mergeCell ref="C70:C73"/>
    <mergeCell ref="D70:D73"/>
    <mergeCell ref="E70:E73"/>
    <mergeCell ref="P70:P73"/>
    <mergeCell ref="Q70:Q73"/>
    <mergeCell ref="I70:I73"/>
    <mergeCell ref="N70:N73"/>
    <mergeCell ref="A60:A62"/>
    <mergeCell ref="B60:B62"/>
    <mergeCell ref="C60:C62"/>
    <mergeCell ref="D60:D62"/>
    <mergeCell ref="E60:E62"/>
    <mergeCell ref="F60:F62"/>
    <mergeCell ref="G60:G62"/>
    <mergeCell ref="H60:H62"/>
    <mergeCell ref="F55:F57"/>
    <mergeCell ref="G55:G57"/>
    <mergeCell ref="H55:H57"/>
    <mergeCell ref="Q49:Q50"/>
    <mergeCell ref="A55:A57"/>
    <mergeCell ref="B55:B57"/>
    <mergeCell ref="C55:C57"/>
    <mergeCell ref="D55:D57"/>
    <mergeCell ref="E55:E57"/>
    <mergeCell ref="G49:G50"/>
    <mergeCell ref="H49:H50"/>
    <mergeCell ref="I49:I50"/>
    <mergeCell ref="J49:J50"/>
    <mergeCell ref="K49:K50"/>
    <mergeCell ref="L49:L50"/>
    <mergeCell ref="P55:P57"/>
    <mergeCell ref="Q55:Q57"/>
    <mergeCell ref="I55:I57"/>
    <mergeCell ref="N55:N57"/>
    <mergeCell ref="A49:A50"/>
    <mergeCell ref="B49:B50"/>
    <mergeCell ref="C49:C50"/>
    <mergeCell ref="D49:D50"/>
    <mergeCell ref="E49:E50"/>
    <mergeCell ref="F49:F50"/>
    <mergeCell ref="M49:M50"/>
    <mergeCell ref="N49:N50"/>
    <mergeCell ref="P49:P50"/>
    <mergeCell ref="Q41:Q44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G41:G44"/>
    <mergeCell ref="H41:H44"/>
    <mergeCell ref="I41:I44"/>
    <mergeCell ref="N41:N44"/>
    <mergeCell ref="P41:P44"/>
    <mergeCell ref="A41:A44"/>
    <mergeCell ref="B41:B44"/>
    <mergeCell ref="C41:C44"/>
    <mergeCell ref="D41:D44"/>
    <mergeCell ref="E41:E44"/>
    <mergeCell ref="F41:F44"/>
    <mergeCell ref="N46:N48"/>
    <mergeCell ref="P46:P48"/>
    <mergeCell ref="Q46:Q48"/>
    <mergeCell ref="B2:Q2"/>
    <mergeCell ref="A3:Q3"/>
    <mergeCell ref="B4:Q6"/>
    <mergeCell ref="J7:K7"/>
    <mergeCell ref="L7:O7"/>
    <mergeCell ref="L8:O8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2026-03-04T07:14:41Z</cp:lastPrinted>
  <dcterms:created xsi:type="dcterms:W3CDTF">2006-09-28T05:33:49Z</dcterms:created>
  <dcterms:modified xsi:type="dcterms:W3CDTF">2026-05-06T05:46:43Z</dcterms:modified>
</cp:coreProperties>
</file>